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360" windowWidth="15456" windowHeight="10308" activeTab="2"/>
  </bookViews>
  <sheets>
    <sheet name="Мира, 6" sheetId="3" r:id="rId1"/>
    <sheet name="расчет 1_1" sheetId="6" r:id="rId2"/>
    <sheet name="Обоснование НМК"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#N/A</definedName>
    <definedName name="\AUTOEXEC" localSheetId="0">#REF!</definedName>
    <definedName name="\AUTOEXEC" localSheetId="1">#REF!</definedName>
    <definedName name="\AUTOEXEC">#REF!</definedName>
    <definedName name="\f">#N/A</definedName>
    <definedName name="\g">#N/A</definedName>
    <definedName name="\k" localSheetId="0">#REF!</definedName>
    <definedName name="\k" localSheetId="1">#REF!</definedName>
    <definedName name="\k">#REF!</definedName>
    <definedName name="\m" localSheetId="0">#REF!</definedName>
    <definedName name="\m" localSheetId="1">#REF!</definedName>
    <definedName name="\m">#REF!</definedName>
    <definedName name="\s" localSheetId="0">#REF!</definedName>
    <definedName name="\s" localSheetId="1">#REF!</definedName>
    <definedName name="\s">#REF!</definedName>
    <definedName name="\s1" localSheetId="0">#REF!</definedName>
    <definedName name="\s1" localSheetId="1">#REF!</definedName>
    <definedName name="\s1">#REF!</definedName>
    <definedName name="\z" localSheetId="0">#REF!</definedName>
    <definedName name="\z" localSheetId="1">#REF!</definedName>
    <definedName name="\z">#REF!</definedName>
    <definedName name="___App2" hidden="1">{"IMRAK42x8x8",#N/A,TRUE,"IMRAK 1400 42U 800X800";"IMRAK32x6x6",#N/A,TRUE,"IMRAK 1400 32U 600x600";"IMRAK42x12x8",#N/A,TRUE,"IMRAK 1400 42U 1200x800";"IMRAK15x6x4",#N/A,TRUE,"IMRAK 400 15U FRONT SECTION"}</definedName>
    <definedName name="___Cus1" localSheetId="0">#REF!</definedName>
    <definedName name="___Cus1" localSheetId="1">#REF!</definedName>
    <definedName name="___Cus1">#REF!</definedName>
    <definedName name="___gj45" localSheetId="0">#REF!</definedName>
    <definedName name="___gj45" localSheetId="1">#REF!</definedName>
    <definedName name="___gj45">#REF!</definedName>
    <definedName name="___LC4" localSheetId="0">#REF!</definedName>
    <definedName name="___LC4" localSheetId="1">#REF!</definedName>
    <definedName name="___LC4">#REF!</definedName>
    <definedName name="___LC5" localSheetId="0">#REF!</definedName>
    <definedName name="___LC5" localSheetId="1">#REF!</definedName>
    <definedName name="___LC5">#REF!</definedName>
    <definedName name="___LL1" localSheetId="0">#REF!</definedName>
    <definedName name="___LL1" localSheetId="1">#REF!</definedName>
    <definedName name="___LL1">#REF!</definedName>
    <definedName name="___LL2" localSheetId="0">#REF!</definedName>
    <definedName name="___LL2" localSheetId="1">#REF!</definedName>
    <definedName name="___LL2">#REF!</definedName>
    <definedName name="___LL3" localSheetId="0">#REF!</definedName>
    <definedName name="___LL3" localSheetId="1">#REF!</definedName>
    <definedName name="___LL3">#REF!</definedName>
    <definedName name="___LL4" localSheetId="0">#REF!</definedName>
    <definedName name="___LL4" localSheetId="1">#REF!</definedName>
    <definedName name="___LL4">#REF!</definedName>
    <definedName name="___LL5" localSheetId="0">#REF!</definedName>
    <definedName name="___LL5" localSheetId="1">#REF!</definedName>
    <definedName name="___LL5">#REF!</definedName>
    <definedName name="___Me11" localSheetId="0">#REF!</definedName>
    <definedName name="___Me11" localSheetId="1">#REF!</definedName>
    <definedName name="___Me11">#REF!</definedName>
    <definedName name="___Me12" localSheetId="0">#REF!</definedName>
    <definedName name="___Me12" localSheetId="1">#REF!</definedName>
    <definedName name="___Me12">#REF!</definedName>
    <definedName name="___Me13" localSheetId="0">#REF!</definedName>
    <definedName name="___Me13" localSheetId="1">#REF!</definedName>
    <definedName name="___Me13">#REF!</definedName>
    <definedName name="___Me21" localSheetId="0">#REF!</definedName>
    <definedName name="___Me21" localSheetId="1">#REF!</definedName>
    <definedName name="___Me21">#REF!</definedName>
    <definedName name="___Me22" localSheetId="0">#REF!</definedName>
    <definedName name="___Me22" localSheetId="1">#REF!</definedName>
    <definedName name="___Me22">#REF!</definedName>
    <definedName name="___Me31" localSheetId="0">#REF!</definedName>
    <definedName name="___Me31" localSheetId="1">#REF!</definedName>
    <definedName name="___Me31">#REF!</definedName>
    <definedName name="___Me32" localSheetId="0">#REF!</definedName>
    <definedName name="___Me32" localSheetId="1">#REF!</definedName>
    <definedName name="___Me32">#REF!</definedName>
    <definedName name="___Me33" localSheetId="0">#REF!</definedName>
    <definedName name="___Me33" localSheetId="1">#REF!</definedName>
    <definedName name="___Me33">#REF!</definedName>
    <definedName name="___Me34" localSheetId="0">#REF!</definedName>
    <definedName name="___Me34" localSheetId="1">#REF!</definedName>
    <definedName name="___Me34">#REF!</definedName>
    <definedName name="___Me35" localSheetId="0">#REF!</definedName>
    <definedName name="___Me35" localSheetId="1">#REF!</definedName>
    <definedName name="___Me35">#REF!</definedName>
    <definedName name="___Me41" localSheetId="0">#REF!</definedName>
    <definedName name="___Me41" localSheetId="1">#REF!</definedName>
    <definedName name="___Me41">#REF!</definedName>
    <definedName name="___Me51" localSheetId="0">#REF!</definedName>
    <definedName name="___Me51" localSheetId="1">#REF!</definedName>
    <definedName name="___Me51">#REF!</definedName>
    <definedName name="___Me61" localSheetId="0">#REF!</definedName>
    <definedName name="___Me61" localSheetId="1">#REF!</definedName>
    <definedName name="___Me61">#REF!</definedName>
    <definedName name="___Me62" localSheetId="0">#REF!</definedName>
    <definedName name="___Me62" localSheetId="1">#REF!</definedName>
    <definedName name="___Me62">#REF!</definedName>
    <definedName name="___Me63" localSheetId="0">#REF!</definedName>
    <definedName name="___Me63" localSheetId="1">#REF!</definedName>
    <definedName name="___Me63">#REF!</definedName>
    <definedName name="___Me71" localSheetId="0">#REF!</definedName>
    <definedName name="___Me71" localSheetId="1">#REF!</definedName>
    <definedName name="___Me71">#REF!</definedName>
    <definedName name="___Me81" localSheetId="0">#REF!</definedName>
    <definedName name="___Me81" localSheetId="1">#REF!</definedName>
    <definedName name="___Me81">#REF!</definedName>
    <definedName name="___yx45" localSheetId="0">#REF!</definedName>
    <definedName name="___yx45" localSheetId="1">#REF!</definedName>
    <definedName name="___yx45">#REF!</definedName>
    <definedName name="__App2" hidden="1">{"IMRAK42x8x8",#N/A,TRUE,"IMRAK 1400 42U 800X800";"IMRAK32x6x6",#N/A,TRUE,"IMRAK 1400 32U 600x600";"IMRAK42x12x8",#N/A,TRUE,"IMRAK 1400 42U 1200x800";"IMRAK15x6x4",#N/A,TRUE,"IMRAK 400 15U FRONT SECTION"}</definedName>
    <definedName name="__Cus1" localSheetId="0">#REF!</definedName>
    <definedName name="__Cus1" localSheetId="1">#REF!</definedName>
    <definedName name="__Cus1">#REF!</definedName>
    <definedName name="__gj45" localSheetId="0">#REF!</definedName>
    <definedName name="__gj45" localSheetId="1">#REF!</definedName>
    <definedName name="__gj45">#REF!</definedName>
    <definedName name="__LC4" localSheetId="0">#REF!</definedName>
    <definedName name="__LC4" localSheetId="1">#REF!</definedName>
    <definedName name="__LC4">#REF!</definedName>
    <definedName name="__LC5" localSheetId="0">#REF!</definedName>
    <definedName name="__LC5" localSheetId="1">#REF!</definedName>
    <definedName name="__LC5">#REF!</definedName>
    <definedName name="__LL1" localSheetId="0">#REF!</definedName>
    <definedName name="__LL1" localSheetId="1">#REF!</definedName>
    <definedName name="__LL1">#REF!</definedName>
    <definedName name="__LL2" localSheetId="0">#REF!</definedName>
    <definedName name="__LL2" localSheetId="1">#REF!</definedName>
    <definedName name="__LL2">#REF!</definedName>
    <definedName name="__LL3" localSheetId="0">#REF!</definedName>
    <definedName name="__LL3" localSheetId="1">#REF!</definedName>
    <definedName name="__LL3">#REF!</definedName>
    <definedName name="__LL4" localSheetId="0">#REF!</definedName>
    <definedName name="__LL4" localSheetId="1">#REF!</definedName>
    <definedName name="__LL4">#REF!</definedName>
    <definedName name="__LL5" localSheetId="0">#REF!</definedName>
    <definedName name="__LL5" localSheetId="1">#REF!</definedName>
    <definedName name="__LL5">#REF!</definedName>
    <definedName name="__Me11" localSheetId="0">#REF!</definedName>
    <definedName name="__Me11" localSheetId="1">#REF!</definedName>
    <definedName name="__Me11">#REF!</definedName>
    <definedName name="__Me12" localSheetId="0">#REF!</definedName>
    <definedName name="__Me12" localSheetId="1">#REF!</definedName>
    <definedName name="__Me12">#REF!</definedName>
    <definedName name="__Me13" localSheetId="0">#REF!</definedName>
    <definedName name="__Me13" localSheetId="1">#REF!</definedName>
    <definedName name="__Me13">#REF!</definedName>
    <definedName name="__Me21" localSheetId="0">#REF!</definedName>
    <definedName name="__Me21" localSheetId="1">#REF!</definedName>
    <definedName name="__Me21">#REF!</definedName>
    <definedName name="__Me22" localSheetId="0">#REF!</definedName>
    <definedName name="__Me22" localSheetId="1">#REF!</definedName>
    <definedName name="__Me22">#REF!</definedName>
    <definedName name="__Me31" localSheetId="0">#REF!</definedName>
    <definedName name="__Me31" localSheetId="1">#REF!</definedName>
    <definedName name="__Me31">#REF!</definedName>
    <definedName name="__Me32" localSheetId="0">#REF!</definedName>
    <definedName name="__Me32" localSheetId="1">#REF!</definedName>
    <definedName name="__Me32">#REF!</definedName>
    <definedName name="__Me33" localSheetId="0">#REF!</definedName>
    <definedName name="__Me33" localSheetId="1">#REF!</definedName>
    <definedName name="__Me33">#REF!</definedName>
    <definedName name="__Me34" localSheetId="0">#REF!</definedName>
    <definedName name="__Me34" localSheetId="1">#REF!</definedName>
    <definedName name="__Me34">#REF!</definedName>
    <definedName name="__Me35" localSheetId="0">#REF!</definedName>
    <definedName name="__Me35" localSheetId="1">#REF!</definedName>
    <definedName name="__Me35">#REF!</definedName>
    <definedName name="__Me41" localSheetId="0">#REF!</definedName>
    <definedName name="__Me41" localSheetId="1">#REF!</definedName>
    <definedName name="__Me41">#REF!</definedName>
    <definedName name="__Me51" localSheetId="0">#REF!</definedName>
    <definedName name="__Me51" localSheetId="1">#REF!</definedName>
    <definedName name="__Me51">#REF!</definedName>
    <definedName name="__Me61" localSheetId="0">#REF!</definedName>
    <definedName name="__Me61" localSheetId="1">#REF!</definedName>
    <definedName name="__Me61">#REF!</definedName>
    <definedName name="__Me62" localSheetId="0">#REF!</definedName>
    <definedName name="__Me62" localSheetId="1">#REF!</definedName>
    <definedName name="__Me62">#REF!</definedName>
    <definedName name="__Me63" localSheetId="0">#REF!</definedName>
    <definedName name="__Me63" localSheetId="1">#REF!</definedName>
    <definedName name="__Me63">#REF!</definedName>
    <definedName name="__Me71" localSheetId="0">#REF!</definedName>
    <definedName name="__Me71" localSheetId="1">#REF!</definedName>
    <definedName name="__Me71">#REF!</definedName>
    <definedName name="__Me81" localSheetId="0">#REF!</definedName>
    <definedName name="__Me81" localSheetId="1">#REF!</definedName>
    <definedName name="__Me81">#REF!</definedName>
    <definedName name="__yx45" localSheetId="0">#REF!</definedName>
    <definedName name="__yx45" localSheetId="1">#REF!</definedName>
    <definedName name="__yx45">#REF!</definedName>
    <definedName name="_1_0TOPB" localSheetId="0">[1]GD!#REF!</definedName>
    <definedName name="_1_0TOPB" localSheetId="1">[1]GD!#REF!</definedName>
    <definedName name="_1_0TOPB">[1]GD!#REF!</definedName>
    <definedName name="_12TOPB" localSheetId="0">[1]GD!#REF!</definedName>
    <definedName name="_12TOPB" localSheetId="1">[1]GD!#REF!</definedName>
    <definedName name="_12TOPB">[1]GD!#REF!</definedName>
    <definedName name="_1M">#N/A</definedName>
    <definedName name="_1YRL">#N/A</definedName>
    <definedName name="_2_0TOPB" localSheetId="0">[1]GD!#REF!</definedName>
    <definedName name="_2_0TOPB" localSheetId="1">[1]GD!#REF!</definedName>
    <definedName name="_2_0TOPB">[1]GD!#REF!</definedName>
    <definedName name="_250K">#N/A</definedName>
    <definedName name="_2M">#N/A</definedName>
    <definedName name="_2YRL">#N/A</definedName>
    <definedName name="_3TOPB" localSheetId="0">[1]GD!#REF!</definedName>
    <definedName name="_3TOPB" localSheetId="1">[1]GD!#REF!</definedName>
    <definedName name="_3TOPB">[1]GD!#REF!</definedName>
    <definedName name="_3YRL">#N/A</definedName>
    <definedName name="_500K">#N/A</definedName>
    <definedName name="_6_0TOPB" localSheetId="0">[1]GD!#REF!</definedName>
    <definedName name="_6_0TOPB" localSheetId="1">[1]GD!#REF!</definedName>
    <definedName name="_6_0TOPB">[1]GD!#REF!</definedName>
    <definedName name="_750K">#N/A</definedName>
    <definedName name="_App2" hidden="1">{"IMRAK42x8x8",#N/A,TRUE,"IMRAK 1400 42U 800X800";"IMRAK32x6x6",#N/A,TRUE,"IMRAK 1400 32U 600x600";"IMRAK42x12x8",#N/A,TRUE,"IMRAK 1400 42U 1200x800";"IMRAK15x6x4",#N/A,TRUE,"IMRAK 400 15U FRONT SECTION"}</definedName>
    <definedName name="_Cus1" localSheetId="0">#REF!</definedName>
    <definedName name="_Cus1" localSheetId="1">#REF!</definedName>
    <definedName name="_Cus1">#REF!</definedName>
    <definedName name="_gj45" localSheetId="0">#REF!</definedName>
    <definedName name="_gj45" localSheetId="1">#REF!</definedName>
    <definedName name="_gj45">#REF!</definedName>
    <definedName name="_LC4" localSheetId="0">#REF!</definedName>
    <definedName name="_LC4" localSheetId="1">#REF!</definedName>
    <definedName name="_LC4">#REF!</definedName>
    <definedName name="_LC5" localSheetId="0">#REF!</definedName>
    <definedName name="_LC5" localSheetId="1">#REF!</definedName>
    <definedName name="_LC5">#REF!</definedName>
    <definedName name="_LL1" localSheetId="0">#REF!</definedName>
    <definedName name="_LL1" localSheetId="1">#REF!</definedName>
    <definedName name="_LL1">#REF!</definedName>
    <definedName name="_LL2" localSheetId="0">#REF!</definedName>
    <definedName name="_LL2" localSheetId="1">#REF!</definedName>
    <definedName name="_LL2">#REF!</definedName>
    <definedName name="_LL3" localSheetId="0">#REF!</definedName>
    <definedName name="_LL3" localSheetId="1">#REF!</definedName>
    <definedName name="_LL3">#REF!</definedName>
    <definedName name="_LL4" localSheetId="0">#REF!</definedName>
    <definedName name="_LL4" localSheetId="1">#REF!</definedName>
    <definedName name="_LL4">#REF!</definedName>
    <definedName name="_LL5" localSheetId="0">#REF!</definedName>
    <definedName name="_LL5" localSheetId="1">#REF!</definedName>
    <definedName name="_LL5">#REF!</definedName>
    <definedName name="_Me11" localSheetId="0">#REF!</definedName>
    <definedName name="_Me11" localSheetId="1">#REF!</definedName>
    <definedName name="_Me11">#REF!</definedName>
    <definedName name="_Me12" localSheetId="0">#REF!</definedName>
    <definedName name="_Me12" localSheetId="1">#REF!</definedName>
    <definedName name="_Me12">#REF!</definedName>
    <definedName name="_Me13" localSheetId="0">#REF!</definedName>
    <definedName name="_Me13" localSheetId="1">#REF!</definedName>
    <definedName name="_Me13">#REF!</definedName>
    <definedName name="_Me21" localSheetId="0">#REF!</definedName>
    <definedName name="_Me21" localSheetId="1">#REF!</definedName>
    <definedName name="_Me21">#REF!</definedName>
    <definedName name="_Me22" localSheetId="0">#REF!</definedName>
    <definedName name="_Me22" localSheetId="1">#REF!</definedName>
    <definedName name="_Me22">#REF!</definedName>
    <definedName name="_Me31" localSheetId="0">#REF!</definedName>
    <definedName name="_Me31" localSheetId="1">#REF!</definedName>
    <definedName name="_Me31">#REF!</definedName>
    <definedName name="_Me32" localSheetId="0">#REF!</definedName>
    <definedName name="_Me32" localSheetId="1">#REF!</definedName>
    <definedName name="_Me32">#REF!</definedName>
    <definedName name="_Me33" localSheetId="0">#REF!</definedName>
    <definedName name="_Me33" localSheetId="1">#REF!</definedName>
    <definedName name="_Me33">#REF!</definedName>
    <definedName name="_Me34" localSheetId="0">#REF!</definedName>
    <definedName name="_Me34" localSheetId="1">#REF!</definedName>
    <definedName name="_Me34">#REF!</definedName>
    <definedName name="_Me35" localSheetId="0">#REF!</definedName>
    <definedName name="_Me35" localSheetId="1">#REF!</definedName>
    <definedName name="_Me35">#REF!</definedName>
    <definedName name="_Me41" localSheetId="0">#REF!</definedName>
    <definedName name="_Me41" localSheetId="1">#REF!</definedName>
    <definedName name="_Me41">#REF!</definedName>
    <definedName name="_Me51" localSheetId="0">#REF!</definedName>
    <definedName name="_Me51" localSheetId="1">#REF!</definedName>
    <definedName name="_Me51">#REF!</definedName>
    <definedName name="_Me61" localSheetId="0">#REF!</definedName>
    <definedName name="_Me61" localSheetId="1">#REF!</definedName>
    <definedName name="_Me61">#REF!</definedName>
    <definedName name="_Me62" localSheetId="0">#REF!</definedName>
    <definedName name="_Me62" localSheetId="1">#REF!</definedName>
    <definedName name="_Me62">#REF!</definedName>
    <definedName name="_Me63" localSheetId="0">#REF!</definedName>
    <definedName name="_Me63" localSheetId="1">#REF!</definedName>
    <definedName name="_Me63">#REF!</definedName>
    <definedName name="_Me71" localSheetId="0">#REF!</definedName>
    <definedName name="_Me71" localSheetId="1">#REF!</definedName>
    <definedName name="_Me71">#REF!</definedName>
    <definedName name="_Me81" localSheetId="0">#REF!</definedName>
    <definedName name="_Me81" localSheetId="1">#REF!</definedName>
    <definedName name="_Me81">#REF!</definedName>
    <definedName name="_yx45" localSheetId="0">#REF!</definedName>
    <definedName name="_yx45" localSheetId="1">#REF!</definedName>
    <definedName name="_yx45">#REF!</definedName>
    <definedName name="A">#N/A</definedName>
    <definedName name="aaa" localSheetId="0">[1]GD!#REF!</definedName>
    <definedName name="aaa" localSheetId="1">[1]GD!#REF!</definedName>
    <definedName name="aaa">[1]GD!#REF!</definedName>
    <definedName name="ab" localSheetId="0">[1]GD!#REF!</definedName>
    <definedName name="ab" localSheetId="1">[1]GD!#REF!</definedName>
    <definedName name="ab">[1]GD!#REF!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ccord_Discount" localSheetId="0">#REF!</definedName>
    <definedName name="Accord_Discount" localSheetId="1">#REF!</definedName>
    <definedName name="Accord_Discount">#REF!</definedName>
    <definedName name="Accord_Uplift" localSheetId="0">#REF!</definedName>
    <definedName name="Accord_Uplift" localSheetId="1">#REF!</definedName>
    <definedName name="Accord_Uplift">#REF!</definedName>
    <definedName name="ACSFOB" localSheetId="0">#REF!</definedName>
    <definedName name="ACSFOB" localSheetId="1">#REF!</definedName>
    <definedName name="ACSFOB">#REF!</definedName>
    <definedName name="adm" localSheetId="0">#REF!</definedName>
    <definedName name="adm" localSheetId="1">#REF!</definedName>
    <definedName name="adm">#REF!</definedName>
    <definedName name="ADSUM" localSheetId="0">#REF!</definedName>
    <definedName name="ADSUM" localSheetId="1">#REF!</definedName>
    <definedName name="ADSUM">#REF!</definedName>
    <definedName name="AllFiled">'[2]Исходные данные'!$C$2:$C$9+'[2]Исходные данные'!$E$13:$E$21+'[2]Исходные данные'!$L$7:$L$11+'[2]Исходные данные'!$O$7:$O$13</definedName>
    <definedName name="ANESTCIP" localSheetId="0">#REF!</definedName>
    <definedName name="ANESTCIP" localSheetId="1">#REF!</definedName>
    <definedName name="ANESTCIP">#REF!</definedName>
    <definedName name="ANESTDDP" localSheetId="0">#REF!</definedName>
    <definedName name="ANESTDDP" localSheetId="1">#REF!</definedName>
    <definedName name="ANESTDDP">#REF!</definedName>
    <definedName name="ANNETCIP" localSheetId="0">#REF!</definedName>
    <definedName name="ANNETCIP" localSheetId="1">#REF!</definedName>
    <definedName name="ANNETCIP">#REF!</definedName>
    <definedName name="ANNETDDP" localSheetId="0">#REF!</definedName>
    <definedName name="ANNETDDP" localSheetId="1">#REF!</definedName>
    <definedName name="ANNETDDP">#REF!</definedName>
    <definedName name="APPLICATION" localSheetId="0">[3]GD!#REF!</definedName>
    <definedName name="APPLICATION" localSheetId="1">[3]GD!#REF!</definedName>
    <definedName name="APPLICATION">[3]GD!#REF!</definedName>
    <definedName name="AUTO">#N/A</definedName>
    <definedName name="AUTO_MENU">#N/A</definedName>
    <definedName name="B">#N/A</definedName>
    <definedName name="Barco_Uplift" localSheetId="0">#REF!</definedName>
    <definedName name="Barco_Uplift" localSheetId="1">#REF!</definedName>
    <definedName name="Barco_Uplift">#REF!</definedName>
    <definedName name="bbb" localSheetId="0">#REF!</definedName>
    <definedName name="bbb" localSheetId="1">#REF!</definedName>
    <definedName name="bbb">#REF!</definedName>
    <definedName name="Budget" localSheetId="0">#REF!</definedName>
    <definedName name="Budget" localSheetId="1">#REF!</definedName>
    <definedName name="Budget">#REF!</definedName>
    <definedName name="C_">#N/A</definedName>
    <definedName name="CAB" localSheetId="0">#REF!</definedName>
    <definedName name="CAB" localSheetId="1">#REF!</definedName>
    <definedName name="CAB">#REF!</definedName>
    <definedName name="CABLE">#N/A</definedName>
    <definedName name="CHANGE">#N/A</definedName>
    <definedName name="CHK_SCREEN" localSheetId="0">[3]GD!#REF!</definedName>
    <definedName name="CHK_SCREEN" localSheetId="1">[3]GD!#REF!</definedName>
    <definedName name="CHK_SCREEN">[3]GD!#REF!</definedName>
    <definedName name="CHKYN">#N/A</definedName>
    <definedName name="cip">[4]bznchk!$F$148</definedName>
    <definedName name="cipalkvk">[5]alkvka!$F$79</definedName>
    <definedName name="cipbrnvk">[5]brnvka!$F$79</definedName>
    <definedName name="cipbzn">[5]bznchk!$F$148</definedName>
    <definedName name="cipcbvk">[5]chbvk!$F$79</definedName>
    <definedName name="cipdggl">[5]dgiglvsk!$F$148</definedName>
    <definedName name="cipdmtr">[5]dmtrvka!$F$79</definedName>
    <definedName name="cipGPZ">[5]GPZ!$F$79</definedName>
    <definedName name="cipkbrd">[5]kbrd!$F$79</definedName>
    <definedName name="cipkrgrd">[5]krgrdk!$F$79</definedName>
    <definedName name="cipkzlvk">[5]kzlvka!$F$79</definedName>
    <definedName name="ciplvvka">[5]lvvka!$F$79</definedName>
    <definedName name="cipmrn">[5]mirny!$F$148</definedName>
    <definedName name="cipnft">[5]nftgrsk!$F$148</definedName>
    <definedName name="cipnkld">[5]nkldvo!$F$79</definedName>
    <definedName name="cipNSP">[5]NSP!$F$148</definedName>
    <definedName name="cipnsp1">[5]NSP1!$F$79</definedName>
    <definedName name="cipphv">[5]phvstnvo!$F$148</definedName>
    <definedName name="cipprvms">[5]prvmski!$F$79</definedName>
    <definedName name="ciprdvk">[5]rdevka!$F$79</definedName>
    <definedName name="ciprvld">[5]rvldmrv!$F$148</definedName>
    <definedName name="cipshd">[5]shdl!$F$148</definedName>
    <definedName name="cipsput">[5]spUTT!$F$79</definedName>
    <definedName name="cipssn">[5]ssnvka!$F$79</definedName>
    <definedName name="cipszbrv">[5]szbrvka!$F$79</definedName>
    <definedName name="ciputt">[5]UTT!$F$79</definedName>
    <definedName name="cipybl">[5]yblna!$F$79</definedName>
    <definedName name="cipykshk">[5]ykshkno!$F$79</definedName>
    <definedName name="cipZGBI">[5]ZGBI!$F$79</definedName>
    <definedName name="cipzlne">[5]zlne!$F$79</definedName>
    <definedName name="CIS" localSheetId="0">#REF!</definedName>
    <definedName name="CIS" localSheetId="1">#REF!</definedName>
    <definedName name="CIS">#REF!</definedName>
    <definedName name="Cisco_FOB">[6]Коэф!$A$2</definedName>
    <definedName name="CiscoFOB">[7]Коэф!$A$2</definedName>
    <definedName name="CITY" localSheetId="0">[3]GD!#REF!</definedName>
    <definedName name="CITY" localSheetId="1">[3]GD!#REF!</definedName>
    <definedName name="CITY">[3]GD!#REF!</definedName>
    <definedName name="CITYLOC">#N/A</definedName>
    <definedName name="CNTR1">#N/A</definedName>
    <definedName name="Core" localSheetId="0">'[8]2-stage'!#REF!</definedName>
    <definedName name="Core" localSheetId="1">'[8]2-stage'!#REF!</definedName>
    <definedName name="Core">'[8]2-stage'!#REF!</definedName>
    <definedName name="Cost_DDP_1">[9]Спецификация!$L$25</definedName>
    <definedName name="Cost_DDP_2">[9]Спецификация!$L$49</definedName>
    <definedName name="Cost_DDP_3">[9]Спецификация!$L$62</definedName>
    <definedName name="Cost_DDP_Total">'[9]Константы и результаты'!$C$17</definedName>
    <definedName name="Credit_12">'[9]Константы и результаты'!$C$8</definedName>
    <definedName name="Cus" localSheetId="0">#REF!</definedName>
    <definedName name="Cus" localSheetId="1">#REF!</definedName>
    <definedName name="Cus">#REF!</definedName>
    <definedName name="D">#N/A</definedName>
    <definedName name="DATE" localSheetId="0">[3]GD!#REF!</definedName>
    <definedName name="DATE" localSheetId="1">[3]GD!#REF!</definedName>
    <definedName name="DATE">[3]GD!#REF!</definedName>
    <definedName name="ddd" localSheetId="0">[1]GD!#REF!</definedName>
    <definedName name="ddd" localSheetId="1">[1]GD!#REF!</definedName>
    <definedName name="ddd">[1]GD!#REF!</definedName>
    <definedName name="Delivery_All_1">[9]Спецификация!$M$25</definedName>
    <definedName name="Delivery_All_2">[9]Спецификация!$M$49</definedName>
    <definedName name="Delivery_All_3">[9]Спецификация!$M$62</definedName>
    <definedName name="Delivery_KYA">'[9]Константы и результаты'!$C$4</definedName>
    <definedName name="Delivery_Total" localSheetId="0">#REF!</definedName>
    <definedName name="Delivery_Total" localSheetId="1">#REF!</definedName>
    <definedName name="Delivery_Total">#REF!</definedName>
    <definedName name="df">'[10]Main list'!$A:$IV</definedName>
    <definedName name="dff" localSheetId="0">[1]GD!#REF!</definedName>
    <definedName name="dff" localSheetId="1">[1]GD!#REF!</definedName>
    <definedName name="dff">[1]GD!#REF!</definedName>
    <definedName name="DIS" localSheetId="0">#REF!</definedName>
    <definedName name="DIS" localSheetId="1">#REF!</definedName>
    <definedName name="DIS">#REF!</definedName>
    <definedName name="DISC">#N/A</definedName>
    <definedName name="DISC_MENU">#N/A</definedName>
    <definedName name="DISCLABEL" localSheetId="0">[3]GD!#REF!</definedName>
    <definedName name="DISCLABEL" localSheetId="1">[3]GD!#REF!</definedName>
    <definedName name="DISCLABEL">[3]GD!#REF!</definedName>
    <definedName name="DISCLAIMER">#N/A</definedName>
    <definedName name="distinfo_1" localSheetId="0">#REF!</definedName>
    <definedName name="distinfo_1" localSheetId="1">#REF!</definedName>
    <definedName name="distinfo_1">#REF!</definedName>
    <definedName name="DIVIDE">#N/A</definedName>
    <definedName name="DTLABEL">#N/A</definedName>
    <definedName name="E">#N/A</definedName>
    <definedName name="ee" hidden="1">{"IMRAK42x8x8",#N/A,TRUE,"IMRAK 1400 42U 800X800";"IMRAK32x6x6",#N/A,TRUE,"IMRAK 1400 32U 600x600";"IMRAK42x12x8",#N/A,TRUE,"IMRAK 1400 42U 1200x800";"IMRAK15x6x4",#N/A,TRUE,"IMRAK 400 15U FRONT SECTION"}</definedName>
    <definedName name="eng" localSheetId="0">#REF!</definedName>
    <definedName name="eng" localSheetId="1">#REF!</definedName>
    <definedName name="eng">#REF!</definedName>
    <definedName name="EU_APC1" localSheetId="0">#REF!</definedName>
    <definedName name="EU_APC1" localSheetId="1">#REF!</definedName>
    <definedName name="EU_APC1">#REF!</definedName>
    <definedName name="Ext_Support">'[9]Константы и результаты'!$C$5</definedName>
    <definedName name="Ext_Support_All_1">[9]Спецификация!$N$25</definedName>
    <definedName name="Ext_Support_All_2">[9]Спецификация!$N$49</definedName>
    <definedName name="Ext_Support_All_3">[9]Спецификация!$N$62</definedName>
    <definedName name="Ext_Support_Total" localSheetId="0">#REF!</definedName>
    <definedName name="Ext_Support_Total" localSheetId="1">#REF!</definedName>
    <definedName name="Ext_Support_Total">#REF!</definedName>
    <definedName name="EXTLEASE" localSheetId="0">[3]GD!#REF!</definedName>
    <definedName name="EXTLEASE" localSheetId="1">[3]GD!#REF!</definedName>
    <definedName name="EXTLEASE">[3]GD!#REF!</definedName>
    <definedName name="EXTMAINTLABEL" localSheetId="0">[3]GD!#REF!</definedName>
    <definedName name="EXTMAINTLABEL" localSheetId="1">[3]GD!#REF!</definedName>
    <definedName name="EXTMAINTLABEL">[3]GD!#REF!</definedName>
    <definedName name="EXTPURCH" localSheetId="0">[3]GD!#REF!</definedName>
    <definedName name="EXTPURCH" localSheetId="1">[3]GD!#REF!</definedName>
    <definedName name="EXTPURCH">[3]GD!#REF!</definedName>
    <definedName name="Extron_Uplift" localSheetId="0">#REF!</definedName>
    <definedName name="Extron_Uplift" localSheetId="1">#REF!</definedName>
    <definedName name="Extron_Uplift">#REF!</definedName>
    <definedName name="Factor" localSheetId="0">#REF!</definedName>
    <definedName name="Factor" localSheetId="1">#REF!</definedName>
    <definedName name="Factor">#REF!</definedName>
    <definedName name="FINR">#N/A</definedName>
    <definedName name="FOB">[11]Ханты:Тобольск!$G$92</definedName>
    <definedName name="FormatFile">"WEB.HEAD.958.FMT"</definedName>
    <definedName name="FullPr" localSheetId="0">#REF!</definedName>
    <definedName name="FullPr" localSheetId="1">#REF!</definedName>
    <definedName name="FullPr">#REF!</definedName>
    <definedName name="g" localSheetId="0">[12]СПЕЦИФИКАЦИЯ!#REF!</definedName>
    <definedName name="g" localSheetId="1">[12]СПЕЦИФИКАЦИЯ!#REF!</definedName>
    <definedName name="g">[12]СПЕЦИФИКАЦИЯ!#REF!</definedName>
    <definedName name="GDCFOB" localSheetId="0">#REF!</definedName>
    <definedName name="GDCFOB" localSheetId="1">#REF!</definedName>
    <definedName name="GDCFOB">#REF!</definedName>
    <definedName name="gip" localSheetId="0">#REF!</definedName>
    <definedName name="gip" localSheetId="1">#REF!</definedName>
    <definedName name="gip">#REF!</definedName>
    <definedName name="GO">#N/A</definedName>
    <definedName name="GSA">#N/A</definedName>
    <definedName name="GSR" localSheetId="0">'[8]2-stage'!#REF!</definedName>
    <definedName name="GSR" localSheetId="1">'[8]2-stage'!#REF!</definedName>
    <definedName name="GSR">'[8]2-stage'!#REF!</definedName>
    <definedName name="Hitachi_Uplift" localSheetId="0">#REF!</definedName>
    <definedName name="Hitachi_Uplift" localSheetId="1">#REF!</definedName>
    <definedName name="Hitachi_Uplift">#REF!</definedName>
    <definedName name="HP" localSheetId="0">#REF!</definedName>
    <definedName name="HP" localSheetId="1">#REF!</definedName>
    <definedName name="HP">#REF!</definedName>
    <definedName name="HTML_CodePage" hidden="1">1252</definedName>
    <definedName name="HTML_Con" hidden="1">{"'Hosting'!$A$2:$I$61"}</definedName>
    <definedName name="HTML_cont" hidden="1">{"'Hosting'!$A$2:$I$61"}</definedName>
    <definedName name="HTML_Control" hidden="1">{"'Hosting'!$A$2:$I$61"}</definedName>
    <definedName name="HTML_Description" hidden="1">""</definedName>
    <definedName name="HTML_Email" hidden="1">""</definedName>
    <definedName name="HTML_Header" hidden="1">""</definedName>
    <definedName name="HTML_LastUpdate" hidden="1">"21.03.00"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"C:\Data\PROJECT\GTS\Network.drw\campus.htm"</definedName>
    <definedName name="HTML_Title" hidden="1">"Corporate Campus"</definedName>
    <definedName name="i1c" localSheetId="0">#REF!</definedName>
    <definedName name="i1c" localSheetId="1">#REF!</definedName>
    <definedName name="i1c">#REF!</definedName>
    <definedName name="Ind" localSheetId="0">#REF!</definedName>
    <definedName name="Ind" localSheetId="1">#REF!</definedName>
    <definedName name="Ind">#REF!</definedName>
    <definedName name="Instal_All_1">[9]Спецификация!$O$25</definedName>
    <definedName name="Install_All_2">[9]Спецификация!$O$49</definedName>
    <definedName name="Install_All_3">[9]Спецификация!$O$62</definedName>
    <definedName name="Install_Total" localSheetId="0">#REF!</definedName>
    <definedName name="Install_Total" localSheetId="1">#REF!</definedName>
    <definedName name="Install_Total">#REF!</definedName>
    <definedName name="Installation">'[9]Константы и результаты'!$C$6</definedName>
    <definedName name="Itog" localSheetId="0">#REF!</definedName>
    <definedName name="Itog" localSheetId="1">#REF!</definedName>
    <definedName name="Itog">#REF!</definedName>
    <definedName name="k" localSheetId="0">[13]СПЕЦИФИКАЦИЯ!#REF!</definedName>
    <definedName name="k" localSheetId="1">[13]СПЕЦИФИКАЦИЯ!#REF!</definedName>
    <definedName name="k">[13]СПЕЦИФИКАЦИЯ!#REF!</definedName>
    <definedName name="k_" localSheetId="0">[14]СПЕЦИФИКАЦИЯ!#REF!</definedName>
    <definedName name="k_" localSheetId="1">[14]СПЕЦИФИКАЦИЯ!#REF!</definedName>
    <definedName name="k_">[14]СПЕЦИФИКАЦИЯ!#REF!</definedName>
    <definedName name="KKi" localSheetId="0">#REF!</definedName>
    <definedName name="KKi" localSheetId="1">#REF!</definedName>
    <definedName name="KKi">#REF!</definedName>
    <definedName name="kkop" localSheetId="0">[1]GD!#REF!</definedName>
    <definedName name="kkop" localSheetId="1">[1]GD!#REF!</definedName>
    <definedName name="kkop">[1]GD!#REF!</definedName>
    <definedName name="kurs" localSheetId="0">#REF!</definedName>
    <definedName name="kurs" localSheetId="1">#REF!</definedName>
    <definedName name="kurs">#REF!</definedName>
    <definedName name="LASTROW">#N/A</definedName>
    <definedName name="LASTRUN">#N/A</definedName>
    <definedName name="LC0" localSheetId="0">#REF!</definedName>
    <definedName name="LC0" localSheetId="1">#REF!</definedName>
    <definedName name="LC0">#REF!</definedName>
    <definedName name="LEASE">#N/A</definedName>
    <definedName name="LEASE_MENU">#N/A</definedName>
    <definedName name="list">'[15]Main list'!$A:$IV</definedName>
    <definedName name="LOC" localSheetId="0">[3]GD!#REF!</definedName>
    <definedName name="LOC" localSheetId="1">[3]GD!#REF!</definedName>
    <definedName name="LOC">[3]GD!#REF!</definedName>
    <definedName name="LOCHEDR">#N/A</definedName>
    <definedName name="LOOP">#N/A</definedName>
    <definedName name="margin" localSheetId="0">#REF!</definedName>
    <definedName name="margin" localSheetId="1">#REF!</definedName>
    <definedName name="margin">#REF!</definedName>
    <definedName name="mmm" hidden="1">{"IMRAK42x8x8",#N/A,TRUE,"IMRAK 1400 42U 800X800";"IMRAK32x6x6",#N/A,TRUE,"IMRAK 1400 32U 600x600";"IMRAK42x12x8",#N/A,TRUE,"IMRAK 1400 42U 1200x800";"IMRAK15x6x4",#N/A,TRUE,"IMRAK 400 15U FRONT SECTION"}</definedName>
    <definedName name="mmmm" hidden="1">{"IMRAK42x8x8",#N/A,TRUE,"IMRAK 1400 42U 800X800";"IMRAK32x6x6",#N/A,TRUE,"IMRAK 1400 32U 600x600";"IMRAK42x12x8",#N/A,TRUE,"IMRAK 1400 42U 1200x800";"IMRAK15x6x4",#N/A,TRUE,"IMRAK 400 15U FRONT SECTION"}</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 localSheetId="0">#REF!</definedName>
    <definedName name="NA" localSheetId="1">#REF!</definedName>
    <definedName name="NA">#REF!</definedName>
    <definedName name="Nalog" localSheetId="0">#REF!</definedName>
    <definedName name="Nalog" localSheetId="1">#REF!</definedName>
    <definedName name="Nalog">#REF!</definedName>
    <definedName name="NDS" localSheetId="0">#REF!</definedName>
    <definedName name="NDS" localSheetId="1">#REF!</definedName>
    <definedName name="NDS">#REF!</definedName>
    <definedName name="NEU" localSheetId="0">#REF!</definedName>
    <definedName name="NEU" localSheetId="1">#REF!</definedName>
    <definedName name="NEU">#REF!</definedName>
    <definedName name="NEXT">#N/A</definedName>
    <definedName name="NOPRINT">#N/A</definedName>
    <definedName name="NPBU" localSheetId="0">#REF!</definedName>
    <definedName name="NPBU" localSheetId="1">#REF!</definedName>
    <definedName name="NPBU">#REF!</definedName>
    <definedName name="NSC" localSheetId="0">#REF!</definedName>
    <definedName name="NSC" localSheetId="1">#REF!</definedName>
    <definedName name="NSC">#REF!</definedName>
    <definedName name="OOPS">#N/A</definedName>
    <definedName name="OOPS_MSG">#N/A</definedName>
    <definedName name="OPENNAME">#N/A</definedName>
    <definedName name="Orl" localSheetId="0">#REF!</definedName>
    <definedName name="Orl" localSheetId="1">#REF!</definedName>
    <definedName name="Orl">#REF!</definedName>
    <definedName name="Payment_Lising_All">[9]Лизинг!$C$16</definedName>
    <definedName name="Payment_Quart" localSheetId="0">#REF!</definedName>
    <definedName name="Payment_Quart" localSheetId="1">#REF!</definedName>
    <definedName name="Payment_Quart">#REF!</definedName>
    <definedName name="PC" localSheetId="0">#REF!</definedName>
    <definedName name="PC" localSheetId="1">#REF!</definedName>
    <definedName name="PC">#REF!</definedName>
    <definedName name="PDC" localSheetId="0">[3]GD!#REF!</definedName>
    <definedName name="PDC" localSheetId="1">[3]GD!#REF!</definedName>
    <definedName name="PDC">[3]GD!#REF!</definedName>
    <definedName name="PDC_A_REV">#N/A</definedName>
    <definedName name="PDC_B_REV">#N/A</definedName>
    <definedName name="Polycom_Uplift" localSheetId="0">#REF!</definedName>
    <definedName name="Polycom_Uplift" localSheetId="1">#REF!</definedName>
    <definedName name="Polycom_Uplift">#REF!</definedName>
    <definedName name="Ports" localSheetId="0">'[8]2-stage'!#REF!</definedName>
    <definedName name="Ports" localSheetId="1">'[8]2-stage'!#REF!</definedName>
    <definedName name="Ports">'[8]2-stage'!#REF!</definedName>
    <definedName name="Price_Total">'[9]Константы и результаты'!$C$42</definedName>
    <definedName name="PROF" localSheetId="0">#REF!</definedName>
    <definedName name="PROF" localSheetId="1">#REF!</definedName>
    <definedName name="PROF">#REF!</definedName>
    <definedName name="Profit">'[9]Константы и результаты'!$C$7</definedName>
    <definedName name="Profit_All_1">[9]Спецификация!$P$25</definedName>
    <definedName name="Profit_All_2">[9]Спецификация!$P$49</definedName>
    <definedName name="Profit_All_3">[9]Спецификация!$P$62</definedName>
    <definedName name="q">[16]Коэф!$A$2</definedName>
    <definedName name="qqq" hidden="1">{"'Hosting'!$A$2:$I$61"}</definedName>
    <definedName name="qqqq" localSheetId="0">[1]GD!#REF!</definedName>
    <definedName name="qqqq" localSheetId="1">[1]GD!#REF!</definedName>
    <definedName name="qqqq">[1]GD!#REF!</definedName>
    <definedName name="qqqqqq" localSheetId="0">[1]GD!#REF!</definedName>
    <definedName name="qqqqqq" localSheetId="1">[1]GD!#REF!</definedName>
    <definedName name="qqqqqq">[1]GD!#REF!</definedName>
    <definedName name="qqqqqqq" localSheetId="0">#REF!</definedName>
    <definedName name="qqqqqqq" localSheetId="1">#REF!</definedName>
    <definedName name="qqqqqqq">#REF!</definedName>
    <definedName name="qqqqqqqq" localSheetId="0">[1]GD!#REF!</definedName>
    <definedName name="qqqqqqqq" localSheetId="1">[1]GD!#REF!</definedName>
    <definedName name="qqqqqqqq">[1]GD!#REF!</definedName>
    <definedName name="qty" localSheetId="0">'[17]Variant 1'!#REF!</definedName>
    <definedName name="qty" localSheetId="1">'[17]Variant 1'!#REF!</definedName>
    <definedName name="qty">'[17]Variant 1'!#REF!</definedName>
    <definedName name="Quantity" localSheetId="0">'[17]Variant 1'!#REF!</definedName>
    <definedName name="Quantity" localSheetId="1">'[17]Variant 1'!#REF!</definedName>
    <definedName name="Quantity">'[17]Variant 1'!#REF!</definedName>
    <definedName name="RADFOB" localSheetId="0">#REF!</definedName>
    <definedName name="RADFOB" localSheetId="1">#REF!</definedName>
    <definedName name="RADFOB">#REF!</definedName>
    <definedName name="RADVision_Discount" localSheetId="0">#REF!</definedName>
    <definedName name="RADVision_Discount" localSheetId="1">#REF!</definedName>
    <definedName name="RADVision_Discount">#REF!</definedName>
    <definedName name="RADVision_Uplift" localSheetId="0">#REF!</definedName>
    <definedName name="RADVision_Uplift" localSheetId="1">#REF!</definedName>
    <definedName name="RADVision_Uplift">#REF!</definedName>
    <definedName name="Rate" localSheetId="0">#REF!</definedName>
    <definedName name="Rate" localSheetId="1">#REF!</definedName>
    <definedName name="Rate">#REF!</definedName>
    <definedName name="Rate_USD_EUR" localSheetId="0">#REF!</definedName>
    <definedName name="Rate_USD_EUR" localSheetId="1">#REF!</definedName>
    <definedName name="Rate_USD_EUR">#REF!</definedName>
    <definedName name="REF_F_DISC64351640" localSheetId="0">#REF!</definedName>
    <definedName name="REF_F_DISC64351640" localSheetId="1">#REF!</definedName>
    <definedName name="REF_F_DISC64351640">#REF!</definedName>
    <definedName name="reh" localSheetId="0">#REF!</definedName>
    <definedName name="reh" localSheetId="1">#REF!</definedName>
    <definedName name="reh">#REF!</definedName>
    <definedName name="RESUME">#N/A</definedName>
    <definedName name="RIT" localSheetId="0">#REF!</definedName>
    <definedName name="RIT" localSheetId="1">#REF!</definedName>
    <definedName name="RIT">#REF!</definedName>
    <definedName name="RittalFOB" localSheetId="0">#REF!</definedName>
    <definedName name="RittalFOB" localSheetId="1">#REF!</definedName>
    <definedName name="RittalFOB">#REF!</definedName>
    <definedName name="S">#N/A</definedName>
    <definedName name="SBU" localSheetId="0">#REF!</definedName>
    <definedName name="SBU" localSheetId="1">#REF!</definedName>
    <definedName name="SBU">#REF!</definedName>
    <definedName name="sdasdf" localSheetId="0">#REF!</definedName>
    <definedName name="sdasdf" localSheetId="1">#REF!</definedName>
    <definedName name="sdasdf">#REF!</definedName>
    <definedName name="SKIP">#N/A</definedName>
    <definedName name="SM_STO" localSheetId="0">'[18]93-110'!#REF!</definedName>
    <definedName name="SM_STO" localSheetId="1">'[18]93-110'!#REF!</definedName>
    <definedName name="SM_STO">'[18]93-110'!#REF!</definedName>
    <definedName name="Sound_Uplift" localSheetId="0">#REF!</definedName>
    <definedName name="Sound_Uplift" localSheetId="1">#REF!</definedName>
    <definedName name="Sound_Uplift">#REF!</definedName>
    <definedName name="SPD" localSheetId="0">'[8]2-stage'!#REF!</definedName>
    <definedName name="SPD" localSheetId="1">'[8]2-stage'!#REF!</definedName>
    <definedName name="SPD">'[8]2-stage'!#REF!</definedName>
    <definedName name="SPLIT">#N/A</definedName>
    <definedName name="sss" localSheetId="0">#REF!</definedName>
    <definedName name="sss" localSheetId="1">#REF!</definedName>
    <definedName name="sss">#REF!</definedName>
    <definedName name="standard_raks" hidden="1">{"IMRAK42x8x8",#N/A,TRUE,"IMRAK 1400 42U 800X800";"IMRAK32x6x6",#N/A,TRUE,"IMRAK 1400 32U 600x600";"IMRAK42x12x8",#N/A,TRUE,"IMRAK 1400 42U 1200x800";"IMRAK15x6x4",#N/A,TRUE,"IMRAK 400 15U FRONT SECTION"}</definedName>
    <definedName name="stoim" localSheetId="0">#REF!</definedName>
    <definedName name="stoim" localSheetId="1">#REF!</definedName>
    <definedName name="stoim">#REF!</definedName>
    <definedName name="SUBTALLY">#N/A</definedName>
    <definedName name="sum_3" localSheetId="0">'[19]1.1'!#REF!</definedName>
    <definedName name="sum_3" localSheetId="1">'[19]1.1'!#REF!</definedName>
    <definedName name="sum_3">'[19]1.1'!#REF!</definedName>
    <definedName name="sum_4" localSheetId="0">#REF!</definedName>
    <definedName name="sum_4" localSheetId="1">#REF!</definedName>
    <definedName name="sum_4">#REF!</definedName>
    <definedName name="sum_5" localSheetId="0">#REF!</definedName>
    <definedName name="sum_5" localSheetId="1">#REF!</definedName>
    <definedName name="sum_5">#REF!</definedName>
    <definedName name="sum_5FO" localSheetId="0">#REF!</definedName>
    <definedName name="sum_5FO" localSheetId="1">#REF!</definedName>
    <definedName name="sum_5FO">#REF!</definedName>
    <definedName name="sum_7" localSheetId="0">#REF!</definedName>
    <definedName name="sum_7" localSheetId="1">#REF!</definedName>
    <definedName name="sum_7">#REF!</definedName>
    <definedName name="sum_FO" localSheetId="0">#REF!</definedName>
    <definedName name="sum_FO" localSheetId="1">#REF!</definedName>
    <definedName name="sum_FO">#REF!</definedName>
    <definedName name="sum_FTP" localSheetId="0">#REF!</definedName>
    <definedName name="sum_FTP" localSheetId="1">#REF!</definedName>
    <definedName name="sum_FTP">#REF!</definedName>
    <definedName name="SUMARY" localSheetId="0">[3]GD!#REF!</definedName>
    <definedName name="SUMARY" localSheetId="1">[3]GD!#REF!</definedName>
    <definedName name="SUMARY">[3]GD!#REF!</definedName>
    <definedName name="sumDECT" localSheetId="0">#REF!</definedName>
    <definedName name="sumDECT" localSheetId="1">#REF!</definedName>
    <definedName name="sumDECT">#REF!</definedName>
    <definedName name="sumTarif" localSheetId="0">#REF!</definedName>
    <definedName name="sumTarif" localSheetId="1">#REF!</definedName>
    <definedName name="sumTarif">#REF!</definedName>
    <definedName name="sumVM" localSheetId="0">#REF!</definedName>
    <definedName name="sumVM" localSheetId="1">#REF!</definedName>
    <definedName name="sumVM">#REF!</definedName>
    <definedName name="Sup" localSheetId="0">#REF!</definedName>
    <definedName name="Sup" localSheetId="1">#REF!</definedName>
    <definedName name="Sup">#REF!</definedName>
    <definedName name="Sw" localSheetId="0">'[8]2-stage'!#REF!</definedName>
    <definedName name="Sw" localSheetId="1">'[8]2-stage'!#REF!</definedName>
    <definedName name="Sw">'[8]2-stage'!#REF!</definedName>
    <definedName name="TALLY">#N/A</definedName>
    <definedName name="tech" localSheetId="0">#REF!</definedName>
    <definedName name="tech" localSheetId="1">#REF!</definedName>
    <definedName name="tech">#REF!</definedName>
    <definedName name="TEST">#N/A</definedName>
    <definedName name="TOPBORD" localSheetId="0">[3]GD!#REF!</definedName>
    <definedName name="TOPBORD" localSheetId="1">[3]GD!#REF!</definedName>
    <definedName name="TOPBORD">[3]GD!#REF!</definedName>
    <definedName name="TOTINST" localSheetId="0">[3]GD!#REF!</definedName>
    <definedName name="TOTINST" localSheetId="1">[3]GD!#REF!</definedName>
    <definedName name="TOTINST">[3]GD!#REF!</definedName>
    <definedName name="TOTMAINT" localSheetId="0">[3]GD!#REF!</definedName>
    <definedName name="TOTMAINT" localSheetId="1">[3]GD!#REF!</definedName>
    <definedName name="TOTMAINT">[3]GD!#REF!</definedName>
    <definedName name="TOTPRICE" localSheetId="0">[3]GD!#REF!</definedName>
    <definedName name="TOTPRICE" localSheetId="1">[3]GD!#REF!</definedName>
    <definedName name="TOTPRICE">[3]GD!#REF!</definedName>
    <definedName name="TRN" localSheetId="0">#REF!</definedName>
    <definedName name="TRN" localSheetId="1">#REF!</definedName>
    <definedName name="TRN">#REF!</definedName>
    <definedName name="TRNRU" localSheetId="0">#REF!</definedName>
    <definedName name="TRNRU" localSheetId="1">#REF!</definedName>
    <definedName name="TRNRU">#REF!</definedName>
    <definedName name="unnamed" localSheetId="0">#REF!</definedName>
    <definedName name="unnamed" localSheetId="1">#REF!</definedName>
    <definedName name="unnamed">#REF!</definedName>
    <definedName name="US" localSheetId="0">#REF!</definedName>
    <definedName name="US" localSheetId="1">#REF!</definedName>
    <definedName name="US">#REF!</definedName>
    <definedName name="usd" localSheetId="0">#REF!</definedName>
    <definedName name="usd" localSheetId="1">#REF!</definedName>
    <definedName name="usd">#REF!</definedName>
    <definedName name="USDkurs">'[20]Расчет курса'!$D$9</definedName>
    <definedName name="USER">#N/A</definedName>
    <definedName name="USR_Price_1">[9]Спецификация!$R$25</definedName>
    <definedName name="USR_Price_2">[9]Спецификация!$R$49</definedName>
    <definedName name="USR_Price_3">[9]Спецификация!$R$62</definedName>
    <definedName name="utver" localSheetId="0">#REF!</definedName>
    <definedName name="utver" localSheetId="1">#REF!</definedName>
    <definedName name="utver">#REF!</definedName>
    <definedName name="VALIDATE">#N/A</definedName>
    <definedName name="Vend_Suppl" localSheetId="0">#REF!</definedName>
    <definedName name="Vend_Suppl" localSheetId="1">#REF!</definedName>
    <definedName name="Vend_Suppl">#REF!</definedName>
    <definedName name="vi" localSheetId="0">#REF!</definedName>
    <definedName name="vi" localSheetId="1">#REF!</definedName>
    <definedName name="vi">#REF!</definedName>
    <definedName name="VIP" localSheetId="0">'[8]2-stage'!#REF!</definedName>
    <definedName name="VIP" localSheetId="1">'[8]2-stage'!#REF!</definedName>
    <definedName name="VIP">'[8]2-stage'!#REF!</definedName>
    <definedName name="VoIP" localSheetId="0">'[8]2-stage'!#REF!</definedName>
    <definedName name="VoIP" localSheetId="1">'[8]2-stage'!#REF!</definedName>
    <definedName name="VoIP">'[8]2-stage'!#REF!</definedName>
    <definedName name="w" hidden="1">{"IMRAK42x8x8",#N/A,TRUE,"IMRAK 1400 42U 800X800";"IMRAK32x6x6",#N/A,TRUE,"IMRAK 1400 32U 600x600";"IMRAK42x12x8",#N/A,TRUE,"IMRAK 1400 42U 1200x800";"IMRAK15x6x4",#N/A,TRUE,"IMRAK 400 15U FRONT SECTION"}</definedName>
    <definedName name="wrn.sp2344." hidden="1">{#N/A,#N/A,TRUE,"Смета на пасс. обор. №1"}</definedName>
    <definedName name="wrn.STANDARD._.RACKS." hidden="1">{"IMRAK42x8x8",#N/A,TRUE,"IMRAK 1400 42U 800X800";"IMRAK32x6x6",#N/A,TRUE,"IMRAK 1400 32U 600x600";"IMRAK42x12x8",#N/A,TRUE,"IMRAK 1400 42U 1200x800";"IMRAK15x6x4",#N/A,TRUE,"IMRAK 400 15U FRONT SECTION"}</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xxx" hidden="1">{"IMRAK42x8x8",#N/A,TRUE,"IMRAK 1400 42U 800X800";"IMRAK32x6x6",#N/A,TRUE,"IMRAK 1400 32U 600x600";"IMRAK42x12x8",#N/A,TRUE,"IMRAK 1400 42U 1200x800";"IMRAK15x6x4",#N/A,TRUE,"IMRAK 400 15U FRONT SECTION"}</definedName>
    <definedName name="YN">#N/A</definedName>
    <definedName name="yx" localSheetId="0">[1]GD!#REF!</definedName>
    <definedName name="yx" localSheetId="1">[1]GD!#REF!</definedName>
    <definedName name="yx">[1]GD!#REF!</definedName>
    <definedName name="Z" localSheetId="0">[3]GD!#REF!</definedName>
    <definedName name="Z" localSheetId="1">[3]GD!#REF!</definedName>
    <definedName name="Z">[3]GD!#REF!</definedName>
    <definedName name="ZAK1" localSheetId="0">#REF!</definedName>
    <definedName name="ZAK1" localSheetId="1">#REF!</definedName>
    <definedName name="ZAK1">#REF!</definedName>
    <definedName name="ZERO">#N/A</definedName>
    <definedName name="а" localSheetId="0">[1]GD!#REF!</definedName>
    <definedName name="а" localSheetId="1">[1]GD!#REF!</definedName>
    <definedName name="а">[1]GD!#REF!</definedName>
    <definedName name="ааа" localSheetId="0">#REF!</definedName>
    <definedName name="ааа" localSheetId="1">#REF!</definedName>
    <definedName name="ааа">#REF!</definedName>
    <definedName name="ааааа" localSheetId="1">[14]СПЕЦИФИКАЦИЯ!#REF!</definedName>
    <definedName name="ааааа">[14]СПЕЦИФИКАЦИЯ!#REF!</definedName>
    <definedName name="ав" localSheetId="0">#REF!</definedName>
    <definedName name="ав" localSheetId="1">#REF!</definedName>
    <definedName name="ав">#REF!</definedName>
    <definedName name="АЕ14" localSheetId="0">#REF!</definedName>
    <definedName name="АЕ14" localSheetId="1">#REF!</definedName>
    <definedName name="АЕ14">#REF!</definedName>
    <definedName name="анана" hidden="1">{"IMRAK42x8x8",#N/A,TRUE,"IMRAK 1400 42U 800X800";"IMRAK32x6x6",#N/A,TRUE,"IMRAK 1400 32U 600x600";"IMRAK42x12x8",#N/A,TRUE,"IMRAK 1400 42U 1200x800";"IMRAK15x6x4",#N/A,TRUE,"IMRAK 400 15U FRONT SECTION"}</definedName>
    <definedName name="анна"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апап" localSheetId="0">#REF!</definedName>
    <definedName name="апап" localSheetId="1">#REF!</definedName>
    <definedName name="апап">#REF!</definedName>
    <definedName name="апапа" localSheetId="0">#REF!</definedName>
    <definedName name="апапа" localSheetId="1">#REF!</definedName>
    <definedName name="апапа">#REF!</definedName>
    <definedName name="апапаптапт" localSheetId="0">#REF!</definedName>
    <definedName name="апапаптапт" localSheetId="1">#REF!</definedName>
    <definedName name="апапаптапт">#REF!</definedName>
    <definedName name="База" localSheetId="0">#REF!</definedName>
    <definedName name="База" localSheetId="1">#REF!</definedName>
    <definedName name="База">#REF!</definedName>
    <definedName name="Блин" localSheetId="0">#REF!</definedName>
    <definedName name="Блин" localSheetId="1">#REF!</definedName>
    <definedName name="Блин">#REF!</definedName>
    <definedName name="ва" localSheetId="0">#REF!</definedName>
    <definedName name="ва" localSheetId="1">#REF!</definedName>
    <definedName name="ва">#REF!</definedName>
    <definedName name="валвджа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вввв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ремен">[21]Командировочные!$B$2</definedName>
    <definedName name="выролпаы">[22]rvldmrv!$F$148</definedName>
    <definedName name="ггг" localSheetId="0">[1]GD!#REF!</definedName>
    <definedName name="ггг" localSheetId="1">[1]GD!#REF!</definedName>
    <definedName name="ггг">[1]GD!#REF!</definedName>
    <definedName name="д" localSheetId="0">[23]СПЕЦИФИКАЦИЯ!#REF!</definedName>
    <definedName name="д" localSheetId="1">[23]СПЕЦИФИКАЦИЯ!#REF!</definedName>
    <definedName name="д">[23]СПЕЦИФИКАЦИЯ!#REF!</definedName>
    <definedName name="Дата_изменения_группы_строек" localSheetId="0">#REF!</definedName>
    <definedName name="Дата_изменения_группы_строек" localSheetId="1">#REF!</definedName>
    <definedName name="Дата_изменения_группы_строек">#REF!</definedName>
    <definedName name="Дата_изменения_локальной_сметы" localSheetId="0">#REF!</definedName>
    <definedName name="Дата_изменения_локальной_сметы" localSheetId="1">#REF!</definedName>
    <definedName name="Дата_изменения_локальной_сметы">#REF!</definedName>
    <definedName name="Дата_изменения_объекта" localSheetId="0">#REF!</definedName>
    <definedName name="Дата_изменения_объекта" localSheetId="1">#REF!</definedName>
    <definedName name="Дата_изменения_объекта">#REF!</definedName>
    <definedName name="Дата_изменения_объектной_сметы" localSheetId="0">#REF!</definedName>
    <definedName name="Дата_изменения_объектной_сметы" localSheetId="1">#REF!</definedName>
    <definedName name="Дата_изменения_объектной_сметы">#REF!</definedName>
    <definedName name="Дата_изменения_очереди" localSheetId="0">#REF!</definedName>
    <definedName name="Дата_изменения_очереди" localSheetId="1">#REF!</definedName>
    <definedName name="Дата_изменения_очереди">#REF!</definedName>
    <definedName name="Дата_изменения_пускового_комплекса" localSheetId="0">#REF!</definedName>
    <definedName name="Дата_изменения_пускового_комплекса" localSheetId="1">#REF!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 localSheetId="1">#REF!</definedName>
    <definedName name="Дата_изменения_сводного_сметного_расчета">#REF!</definedName>
    <definedName name="Дата_изменения_стройки" localSheetId="0">#REF!</definedName>
    <definedName name="Дата_изменения_стройки" localSheetId="1">#REF!</definedName>
    <definedName name="Дата_изменения_стройки">#REF!</definedName>
    <definedName name="Дата_создания_группы_строек" localSheetId="0">#REF!</definedName>
    <definedName name="Дата_создания_группы_строек" localSheetId="1">#REF!</definedName>
    <definedName name="Дата_создания_группы_строек">#REF!</definedName>
    <definedName name="Дата_создания_локальной_сметы" localSheetId="0">#REF!</definedName>
    <definedName name="Дата_создания_локальной_сметы" localSheetId="1">#REF!</definedName>
    <definedName name="Дата_создания_локальной_сметы">#REF!</definedName>
    <definedName name="Дата_создания_объекта" localSheetId="0">#REF!</definedName>
    <definedName name="Дата_создания_объекта" localSheetId="1">#REF!</definedName>
    <definedName name="Дата_создания_объекта">#REF!</definedName>
    <definedName name="Дата_создания_объектной_сметы" localSheetId="0">#REF!</definedName>
    <definedName name="Дата_создания_объектной_сметы" localSheetId="1">#REF!</definedName>
    <definedName name="Дата_создания_объектной_сметы">#REF!</definedName>
    <definedName name="Дата_создания_очереди" localSheetId="0">#REF!</definedName>
    <definedName name="Дата_создания_очереди" localSheetId="1">#REF!</definedName>
    <definedName name="Дата_создания_очереди">#REF!</definedName>
    <definedName name="Дата_создания_пускового_комплекса" localSheetId="0">#REF!</definedName>
    <definedName name="Дата_создания_пускового_комплекса" localSheetId="1">#REF!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 localSheetId="1">#REF!</definedName>
    <definedName name="Дата_создания_сводного_сметного_расчета">#REF!</definedName>
    <definedName name="Дата_создания_стройки" localSheetId="0">#REF!</definedName>
    <definedName name="Дата_создания_стройки" localSheetId="1">#REF!</definedName>
    <definedName name="Дата_создания_стройки">#REF!</definedName>
    <definedName name="дд" localSheetId="0">[24]Смета!#REF!</definedName>
    <definedName name="дд" localSheetId="1">[24]Смета!#REF!</definedName>
    <definedName name="дд">[24]Смета!#REF!</definedName>
    <definedName name="Дельта">[21]Командировочные!$B$4</definedName>
    <definedName name="длина_кабель_каналов_по_горизонтали" localSheetId="0">#REF!</definedName>
    <definedName name="длина_кабель_каналов_по_горизонтали" localSheetId="1">#REF!</definedName>
    <definedName name="длина_кабель_каналов_по_горизонтали">#REF!</definedName>
    <definedName name="доллар" localSheetId="0">#REF!</definedName>
    <definedName name="доллар" localSheetId="1">#REF!</definedName>
    <definedName name="доллар">#REF!</definedName>
    <definedName name="ДСК" localSheetId="0">[25]топография!#REF!</definedName>
    <definedName name="ДСК" localSheetId="1">[25]топография!#REF!</definedName>
    <definedName name="ДСК">[25]топография!#REF!</definedName>
    <definedName name="ЕвД" localSheetId="0">#REF!</definedName>
    <definedName name="ЕвД" localSheetId="1">#REF!</definedName>
    <definedName name="ЕвД">#REF!</definedName>
    <definedName name="евро" localSheetId="0">#REF!</definedName>
    <definedName name="евро" localSheetId="1">#REF!</definedName>
    <definedName name="евро">#REF!</definedName>
    <definedName name="еее" localSheetId="0">[1]GD!#REF!</definedName>
    <definedName name="еее" localSheetId="1">[1]GD!#REF!</definedName>
    <definedName name="еее">[1]GD!#REF!</definedName>
    <definedName name="ж" hidden="1">{"'Hosting'!$A$2:$I$61"}</definedName>
    <definedName name="жд" localSheetId="0">#REF!</definedName>
    <definedName name="жд" localSheetId="1">#REF!</definedName>
    <definedName name="жд">#REF!</definedName>
    <definedName name="Заказчик" localSheetId="0">#REF!</definedName>
    <definedName name="Заказчик" localSheetId="1">#REF!</definedName>
    <definedName name="Заказчик">#REF!</definedName>
    <definedName name="Зимнее_удорожание">[21]Командировочные!$B$1</definedName>
    <definedName name="Инвестор" localSheetId="0">#REF!</definedName>
    <definedName name="Инвестор" localSheetId="1">#REF!</definedName>
    <definedName name="Инвестор">#REF!</definedName>
    <definedName name="Индекс_ЛН_группы_строек" localSheetId="0">#REF!</definedName>
    <definedName name="Индекс_ЛН_группы_строек" localSheetId="1">#REF!</definedName>
    <definedName name="Индекс_ЛН_группы_строек">#REF!</definedName>
    <definedName name="Индекс_ЛН_локальной_сметы" localSheetId="0">#REF!</definedName>
    <definedName name="Индекс_ЛН_локальной_сметы" localSheetId="1">#REF!</definedName>
    <definedName name="Индекс_ЛН_локальной_сметы">#REF!</definedName>
    <definedName name="Индекс_ЛН_объекта" localSheetId="0">#REF!</definedName>
    <definedName name="Индекс_ЛН_объекта" localSheetId="1">#REF!</definedName>
    <definedName name="Индекс_ЛН_объекта">#REF!</definedName>
    <definedName name="Индекс_ЛН_объектной_сметы" localSheetId="0">#REF!</definedName>
    <definedName name="Индекс_ЛН_объектной_сметы" localSheetId="1">#REF!</definedName>
    <definedName name="Индекс_ЛН_объектной_сметы">#REF!</definedName>
    <definedName name="Индекс_ЛН_очереди" localSheetId="0">#REF!</definedName>
    <definedName name="Индекс_ЛН_очереди" localSheetId="1">#REF!</definedName>
    <definedName name="Индекс_ЛН_очереди">#REF!</definedName>
    <definedName name="Индекс_ЛН_пускового_комплекса" localSheetId="0">#REF!</definedName>
    <definedName name="Индекс_ЛН_пускового_комплекса" localSheetId="1">#REF!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 localSheetId="1">#REF!</definedName>
    <definedName name="Индекс_ЛН_сводного_сметного_расчета">#REF!</definedName>
    <definedName name="Индекс_ЛН_стройки" localSheetId="0">#REF!</definedName>
    <definedName name="Индекс_ЛН_стройки" localSheetId="1">#REF!</definedName>
    <definedName name="Индекс_ЛН_стройки">#REF!</definedName>
    <definedName name="Итого_ЗПМ__по_рес_расчету_с_учетом_к_тов" localSheetId="0">#REF!</definedName>
    <definedName name="Итого_ЗПМ__по_рес_расчету_с_учетом_к_тов" localSheetId="1">#REF!</definedName>
    <definedName name="Итого_ЗПМ__по_рес_расчету_с_учетом_к_тов">#REF!</definedName>
    <definedName name="Итого_ЗПМ_в_базисных_ценах" localSheetId="0">#REF!</definedName>
    <definedName name="Итого_ЗПМ_в_базисных_ценах" localSheetId="1">#REF!</definedName>
    <definedName name="Итого_ЗПМ_в_базисных_ценах">#REF!</definedName>
    <definedName name="Итого_ЗПМ_в_базисных_ценах_с_учетом_к_тов" localSheetId="0">#REF!</definedName>
    <definedName name="Итого_ЗПМ_в_базисных_ценах_с_учетом_к_тов" localSheetId="1">#REF!</definedName>
    <definedName name="Итого_ЗПМ_в_базисных_ценах_с_учетом_к_тов">#REF!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 localSheetId="1">#REF!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 localSheetId="1">#REF!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 localSheetId="1">#REF!</definedName>
    <definedName name="Итого_материалы__по_рес_расчету_с_учетом_к_тов">#REF!</definedName>
    <definedName name="Итого_материалы_в_базисных_ценах" localSheetId="0">#REF!</definedName>
    <definedName name="Итого_материалы_в_базисных_ценах" localSheetId="1">#REF!</definedName>
    <definedName name="Итого_материалы_в_базисных_ценах">#REF!</definedName>
    <definedName name="Итого_материалы_в_базисных_ценах_с_учетом_к_тов" localSheetId="0">#REF!</definedName>
    <definedName name="Итого_материалы_в_базисных_ценах_с_учетом_к_тов" localSheetId="1">#REF!</definedName>
    <definedName name="Итого_материалы_в_базисных_ценах_с_учетом_к_тов">#REF!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 localSheetId="1">#REF!</definedName>
    <definedName name="Итого_машины_и_механизмы">#REF!</definedName>
    <definedName name="Итого_машины_и_механизмы_в_базисных_ценах" localSheetId="0">#REF!</definedName>
    <definedName name="Итого_машины_и_механизмы_в_базисных_ценах" localSheetId="1">#REF!</definedName>
    <definedName name="Итого_машины_и_механизмы_в_базисных_ценах">#REF!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#REF!</definedName>
    <definedName name="Итого_НР_в_базисных_ценах" localSheetId="0">#REF!</definedName>
    <definedName name="Итого_НР_в_базисных_ценах" localSheetId="1">#REF!</definedName>
    <definedName name="Итого_НР_в_базисных_ценах">#REF!</definedName>
    <definedName name="Итого_НР_по_акту_в_базисных_ценах" localSheetId="0">#REF!</definedName>
    <definedName name="Итого_НР_по_акту_в_базисных_ценах" localSheetId="1">#REF!</definedName>
    <definedName name="Итого_НР_по_акту_в_базисных_ценах">#REF!</definedName>
    <definedName name="Итого_НР_по_акту_по_ресурсному_расчету" localSheetId="0">#REF!</definedName>
    <definedName name="Итого_НР_по_акту_по_ресурсному_расчету" localSheetId="1">#REF!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 localSheetId="1">#REF!</definedName>
    <definedName name="Итого_НР_по_ресурсному_расчету">#REF!</definedName>
    <definedName name="Итого_ОЗП" localSheetId="0">#REF!</definedName>
    <definedName name="Итого_ОЗП" localSheetId="1">#REF!</definedName>
    <definedName name="Итого_ОЗП">#REF!</definedName>
    <definedName name="Итого_ОЗП_в_базисных_ценах" localSheetId="0">#REF!</definedName>
    <definedName name="Итого_ОЗП_в_базисных_ценах" localSheetId="1">#REF!</definedName>
    <definedName name="Итого_ОЗП_в_базисных_ценах">#REF!</definedName>
    <definedName name="Итого_ОЗП_в_базисных_ценах_с_учетом_к_тов" localSheetId="0">#REF!</definedName>
    <definedName name="Итого_ОЗП_в_базисных_ценах_с_учетом_к_тов" localSheetId="1">#REF!</definedName>
    <definedName name="Итого_ОЗП_в_базисных_ценах_с_учетом_к_тов">#REF!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 localSheetId="1">#REF!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 localSheetId="1">#REF!</definedName>
    <definedName name="Итого_ОЗП_по_рес_расчету_с_учетом_к_тов">#REF!</definedName>
    <definedName name="Итого_ПЗ" localSheetId="0">#REF!</definedName>
    <definedName name="Итого_ПЗ" localSheetId="1">#REF!</definedName>
    <definedName name="Итого_ПЗ">#REF!</definedName>
    <definedName name="Итого_ПЗ_в_базисных_ценах" localSheetId="0">#REF!</definedName>
    <definedName name="Итого_ПЗ_в_базисных_ценах" localSheetId="1">#REF!</definedName>
    <definedName name="Итого_ПЗ_в_базисных_ценах">#REF!</definedName>
    <definedName name="Итого_ПЗ_в_базисных_ценах_с_учетом_к_тов" localSheetId="0">#REF!</definedName>
    <definedName name="Итого_ПЗ_в_базисных_ценах_с_учетом_к_тов" localSheetId="1">#REF!</definedName>
    <definedName name="Итого_ПЗ_в_базисных_ценах_с_учетом_к_тов">#REF!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 localSheetId="1">#REF!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 localSheetId="1">#REF!</definedName>
    <definedName name="Итого_ПЗ_по_рес_расчету_с_учетом_к_тов">#REF!</definedName>
    <definedName name="Итого_СП_в_базисных_ценах" localSheetId="0">#REF!</definedName>
    <definedName name="Итого_СП_в_базисных_ценах" localSheetId="1">#REF!</definedName>
    <definedName name="Итого_СП_в_базисных_ценах">#REF!</definedName>
    <definedName name="Итого_СП_по_акту_в_базисных_ценах" localSheetId="0">#REF!</definedName>
    <definedName name="Итого_СП_по_акту_в_базисных_ценах" localSheetId="1">#REF!</definedName>
    <definedName name="Итого_СП_по_акту_в_базисных_ценах">#REF!</definedName>
    <definedName name="Итого_СП_по_акту_по_ресурсному_расчету" localSheetId="0">#REF!</definedName>
    <definedName name="Итого_СП_по_акту_по_ресурсному_расчету" localSheetId="1">#REF!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 localSheetId="1">#REF!</definedName>
    <definedName name="Итого_СП_по_ресурсному_расчету">#REF!</definedName>
    <definedName name="Итого_ФОТ_в_базисных_ценах" localSheetId="0">#REF!</definedName>
    <definedName name="Итого_ФОТ_в_базисных_ценах" localSheetId="1">#REF!</definedName>
    <definedName name="Итого_ФОТ_в_базисных_ценах">#REF!</definedName>
    <definedName name="Итого_ФОТ_по_акту_выполненных_работ_в_базисных_ценах" localSheetId="0">#REF!</definedName>
    <definedName name="Итого_ФОТ_по_акту_выполненных_работ_в_базисных_ценах" localSheetId="1">#REF!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 localSheetId="1">#REF!</definedName>
    <definedName name="Итого_ЭММ__по_рес_расчету_с_учетом_к_тов">#REF!</definedName>
    <definedName name="Итого_ЭММ_в_базисных_ценах_с_учетом_к_тов" localSheetId="0">#REF!</definedName>
    <definedName name="Итого_ЭММ_в_базисных_ценах_с_учетом_к_тов" localSheetId="1">#REF!</definedName>
    <definedName name="Итого_ЭММ_в_базисных_ценах_с_учетом_к_тов">#REF!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#REF!</definedName>
    <definedName name="й" localSheetId="0">[26]GD!#REF!</definedName>
    <definedName name="й" localSheetId="1">[26]GD!#REF!</definedName>
    <definedName name="й">[26]GD!#REF!</definedName>
    <definedName name="ййй" localSheetId="0">[1]GD!#REF!</definedName>
    <definedName name="ййй" localSheetId="1">[1]GD!#REF!</definedName>
    <definedName name="ййй">[1]GD!#REF!</definedName>
    <definedName name="йййй" localSheetId="0">[1]GD!#REF!</definedName>
    <definedName name="йййй" localSheetId="1">[1]GD!#REF!</definedName>
    <definedName name="йййй">[1]GD!#REF!</definedName>
    <definedName name="ййййй" localSheetId="0">#REF!</definedName>
    <definedName name="ййййй" localSheetId="1">#REF!</definedName>
    <definedName name="ййййй">#REF!</definedName>
    <definedName name="ййййййй" localSheetId="0">[1]GD!#REF!</definedName>
    <definedName name="ййййййй" localSheetId="1">[1]GD!#REF!</definedName>
    <definedName name="ййййййй">[1]GD!#REF!</definedName>
    <definedName name="к" localSheetId="0">#REF!</definedName>
    <definedName name="к" localSheetId="1">#REF!</definedName>
    <definedName name="к">#REF!</definedName>
    <definedName name="К\обмена">[27]Баланс!$D$1</definedName>
    <definedName name="к_ЗПМ" localSheetId="0">#REF!</definedName>
    <definedName name="к_ЗПМ" localSheetId="1">#REF!</definedName>
    <definedName name="к_ЗПМ">#REF!</definedName>
    <definedName name="к_МАТ" localSheetId="0">#REF!</definedName>
    <definedName name="к_МАТ" localSheetId="1">#REF!</definedName>
    <definedName name="к_МАТ">#REF!</definedName>
    <definedName name="к_ОЗП" localSheetId="0">#REF!</definedName>
    <definedName name="к_ОЗП" localSheetId="1">#REF!</definedName>
    <definedName name="к_ОЗП">#REF!</definedName>
    <definedName name="к_ПЗ" localSheetId="0">#REF!</definedName>
    <definedName name="к_ПЗ" localSheetId="1">#REF!</definedName>
    <definedName name="к_ПЗ">#REF!</definedName>
    <definedName name="к_ЭМ" localSheetId="0">#REF!</definedName>
    <definedName name="к_ЭМ" localSheetId="1">#REF!</definedName>
    <definedName name="к_ЭМ">#REF!</definedName>
    <definedName name="Кi" localSheetId="0">#REF!</definedName>
    <definedName name="Кi" localSheetId="1">#REF!</definedName>
    <definedName name="Кi">#REF!</definedName>
    <definedName name="ккк" localSheetId="0">#REF!</definedName>
    <definedName name="ккк" localSheetId="1">#REF!</definedName>
    <definedName name="ккк">#REF!</definedName>
    <definedName name="Кн" localSheetId="0">#REF!</definedName>
    <definedName name="Кн" localSheetId="1">#REF!</definedName>
    <definedName name="Кн">#REF!</definedName>
    <definedName name="конец" localSheetId="0">#REF!</definedName>
    <definedName name="конец" localSheetId="1">#REF!</definedName>
    <definedName name="конец">#REF!</definedName>
    <definedName name="конецАЛ" localSheetId="0">#REF!</definedName>
    <definedName name="конецАЛ" localSheetId="1">#REF!</definedName>
    <definedName name="конецАЛ">#REF!</definedName>
    <definedName name="конецСЛ" localSheetId="0">#REF!</definedName>
    <definedName name="конецСЛ" localSheetId="1">#REF!</definedName>
    <definedName name="конецСЛ">#REF!</definedName>
    <definedName name="коэф" localSheetId="0">#REF!</definedName>
    <definedName name="коэф" localSheetId="1">#REF!</definedName>
    <definedName name="коэф">#REF!</definedName>
    <definedName name="Коэф_монт">[21]Командировочные!$B$4</definedName>
    <definedName name="коэфRiT" localSheetId="0">#REF!</definedName>
    <definedName name="коэфRiT" localSheetId="1">#REF!</definedName>
    <definedName name="коэфRiT">#REF!</definedName>
    <definedName name="Кт" localSheetId="0">#REF!</definedName>
    <definedName name="Кт" localSheetId="1">#REF!</definedName>
    <definedName name="Кт">#REF!</definedName>
    <definedName name="кузс" localSheetId="0">#REF!</definedName>
    <definedName name="кузс" localSheetId="1">#REF!</definedName>
    <definedName name="кузс">#REF!</definedName>
    <definedName name="Кур" localSheetId="0">#REF!</definedName>
    <definedName name="Кур" localSheetId="1">#REF!</definedName>
    <definedName name="Кур">#REF!</definedName>
    <definedName name="курс" localSheetId="0">#REF!</definedName>
    <definedName name="курс" localSheetId="1">#REF!</definedName>
    <definedName name="курс">#REF!</definedName>
    <definedName name="Курс\обм" localSheetId="0">[27]Баланс!#REF!</definedName>
    <definedName name="Курс\обм" localSheetId="1">[27]Баланс!#REF!</definedName>
    <definedName name="Курс\обм">[27]Баланс!#REF!</definedName>
    <definedName name="Курс_дол" localSheetId="0">#REF!</definedName>
    <definedName name="Курс_дол" localSheetId="1">#REF!</definedName>
    <definedName name="Курс_дол">#REF!</definedName>
    <definedName name="курс1" localSheetId="0">#REF!</definedName>
    <definedName name="курс1" localSheetId="1">#REF!</definedName>
    <definedName name="курс1">#REF!</definedName>
    <definedName name="курс2" localSheetId="0">#REF!</definedName>
    <definedName name="курс2" localSheetId="1">#REF!</definedName>
    <definedName name="курс2">#REF!</definedName>
    <definedName name="м" localSheetId="0">[1]GD!#REF!</definedName>
    <definedName name="м" localSheetId="1">[1]GD!#REF!</definedName>
    <definedName name="м">[1]GD!#REF!</definedName>
    <definedName name="Ме58" localSheetId="0">#REF!</definedName>
    <definedName name="Ме58" localSheetId="1">#REF!</definedName>
    <definedName name="Ме58">#REF!</definedName>
    <definedName name="мил">{0,"овz";1,"z";2,"аz";5,"овz"}</definedName>
    <definedName name="Монтажные_работы_в_базисных_ценах" localSheetId="0">#REF!</definedName>
    <definedName name="Монтажные_работы_в_базисных_ценах" localSheetId="1">#REF!</definedName>
    <definedName name="Монтажные_работы_в_базисных_ценах">#REF!</definedName>
    <definedName name="Монтажные_работы_в_текущих_ценах" localSheetId="0">#REF!</definedName>
    <definedName name="Монтажные_работы_в_текущих_ценах" localSheetId="1">#REF!</definedName>
    <definedName name="Монтажные_работы_в_текущих_ценах">#REF!</definedName>
    <definedName name="Монтажные_работы_в_текущих_ценах_по_ресурсному_расчету" localSheetId="0">#REF!</definedName>
    <definedName name="Монтажные_работы_в_текущих_ценах_по_ресурсному_расчету" localSheetId="1">#REF!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0">#REF!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#REF!</definedName>
    <definedName name="Наименование_группы_строек" localSheetId="0">#REF!</definedName>
    <definedName name="Наименование_группы_строек" localSheetId="1">#REF!</definedName>
    <definedName name="Наименование_группы_строек">#REF!</definedName>
    <definedName name="Наименование_локальной_сметы" localSheetId="0">#REF!</definedName>
    <definedName name="Наименование_локальной_сметы" localSheetId="1">#REF!</definedName>
    <definedName name="Наименование_локальной_сметы">#REF!</definedName>
    <definedName name="Наименование_объекта" localSheetId="0">#REF!</definedName>
    <definedName name="Наименование_объекта" localSheetId="1">#REF!</definedName>
    <definedName name="Наименование_объекта">#REF!</definedName>
    <definedName name="Наименование_объектной_сметы" localSheetId="0">#REF!</definedName>
    <definedName name="Наименование_объектной_сметы" localSheetId="1">#REF!</definedName>
    <definedName name="Наименование_объектной_сметы">#REF!</definedName>
    <definedName name="Наименование_очереди" localSheetId="0">#REF!</definedName>
    <definedName name="Наименование_очереди" localSheetId="1">#REF!</definedName>
    <definedName name="Наименование_очереди">#REF!</definedName>
    <definedName name="Наименование_пускового_комплекса" localSheetId="0">#REF!</definedName>
    <definedName name="Наименование_пускового_комплекса" localSheetId="1">#REF!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 localSheetId="1">#REF!</definedName>
    <definedName name="Наименование_сводного_сметного_расчета">#REF!</definedName>
    <definedName name="Наименование_стройки" localSheetId="0">#REF!</definedName>
    <definedName name="Наименование_стройки" localSheetId="1">#REF!</definedName>
    <definedName name="Наименование_стройки">#REF!</definedName>
    <definedName name="Накрутка1" localSheetId="0">[27]Матер!#REF!</definedName>
    <definedName name="Накрутка1" localSheetId="1">[27]Матер!#REF!</definedName>
    <definedName name="Накрутка1">[27]Матер!#REF!</definedName>
    <definedName name="Налоги" localSheetId="0">#REF!</definedName>
    <definedName name="Налоги" localSheetId="1">#REF!</definedName>
    <definedName name="Налоги">#REF!</definedName>
    <definedName name="Налоги_Анкей" localSheetId="0">#REF!</definedName>
    <definedName name="Налоги_Анкей" localSheetId="1">#REF!</definedName>
    <definedName name="Налоги_Анкей">#REF!</definedName>
    <definedName name="начало" localSheetId="0">#REF!</definedName>
    <definedName name="начало" localSheetId="1">#REF!</definedName>
    <definedName name="начало">#REF!</definedName>
    <definedName name="началоАЛ" localSheetId="0">#REF!</definedName>
    <definedName name="началоАЛ" localSheetId="1">#REF!</definedName>
    <definedName name="началоАЛ">#REF!</definedName>
    <definedName name="началоСЛ" localSheetId="0">#REF!</definedName>
    <definedName name="началоСЛ" localSheetId="1">#REF!</definedName>
    <definedName name="началоСЛ">#REF!</definedName>
    <definedName name="НДС" localSheetId="0">#REF!</definedName>
    <definedName name="НДС" localSheetId="1">#REF!</definedName>
    <definedName name="НДС">#REF!</definedName>
    <definedName name="Непредв">[21]Командировочные!$B$7</definedName>
    <definedName name="ннн" localSheetId="0">#REF!</definedName>
    <definedName name="ннн" localSheetId="1">#REF!</definedName>
    <definedName name="ннн">#REF!</definedName>
    <definedName name="ннннг" localSheetId="0">#REF!</definedName>
    <definedName name="ннннг" localSheetId="1">#REF!</definedName>
    <definedName name="ннннг">#REF!</definedName>
    <definedName name="Норм_трудоемкость_механизаторов_по_смете_с_учетом_к_тов" localSheetId="0">#REF!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#REF!</definedName>
    <definedName name="Норм_трудоемкость_осн_рабочих_по_смете_с_учетом_к_тов" localSheetId="0">#REF!</definedName>
    <definedName name="Норм_трудоемкость_осн_рабочих_по_смете_с_учетом_к_тов" localSheetId="1">#REF!</definedName>
    <definedName name="Норм_трудоемкость_осн_рабочих_по_смете_с_учетом_к_тов">#REF!</definedName>
    <definedName name="Норма_прибыли" localSheetId="0">#REF!</definedName>
    <definedName name="Норма_прибыли" localSheetId="1">#REF!</definedName>
    <definedName name="Норма_прибыли">#REF!</definedName>
    <definedName name="Нормативная_трудоемкость_механизаторов_по_смете" localSheetId="0">#REF!</definedName>
    <definedName name="Нормативная_трудоемкость_механизаторов_по_смете" localSheetId="1">#REF!</definedName>
    <definedName name="Нормативная_трудоемкость_механизаторов_по_смете">#REF!</definedName>
    <definedName name="Нормативная_трудоемкость_основных_рабочих_по_смете" localSheetId="0">#REF!</definedName>
    <definedName name="Нормативная_трудоемкость_основных_рабочих_по_смете" localSheetId="1">#REF!</definedName>
    <definedName name="Нормативная_трудоемкость_основных_рабочих_по_смете">#REF!</definedName>
    <definedName name="нпоп" localSheetId="0">#REF!</definedName>
    <definedName name="нпоп" localSheetId="1">#REF!</definedName>
    <definedName name="нпоп">#REF!</definedName>
    <definedName name="_xlnm.Print_Area" localSheetId="0">'Мира, 6'!$A$1:$M$65</definedName>
    <definedName name="_xlnm.Print_Area" localSheetId="1">'расчет 1_1'!$A$1:$E$23</definedName>
    <definedName name="_xlnm.Print_Area">#REF!</definedName>
    <definedName name="обмен" localSheetId="0">[27]Баланс!#REF!</definedName>
    <definedName name="обмен" localSheetId="1">[27]Баланс!#REF!</definedName>
    <definedName name="обмен">[27]Баланс!#REF!</definedName>
    <definedName name="оборудование" localSheetId="0">#REF!,#REF!,#REF!,#REF!</definedName>
    <definedName name="оборудование" localSheetId="1">#REF!,#REF!,#REF!,#REF!</definedName>
    <definedName name="оборудование">#REF!,#REF!,#REF!,#REF!</definedName>
    <definedName name="Оборудование_в_базисных_ценах" localSheetId="0">#REF!</definedName>
    <definedName name="Оборудование_в_базисных_ценах" localSheetId="1">#REF!</definedName>
    <definedName name="Оборудование_в_базисных_ценах">#REF!</definedName>
    <definedName name="Оборудование_в_текущих_ценах" localSheetId="0">#REF!</definedName>
    <definedName name="Оборудование_в_текущих_ценах" localSheetId="1">#REF!</definedName>
    <definedName name="Оборудование_в_текущих_ценах">#REF!</definedName>
    <definedName name="Оборудование_в_текущих_ценах_по_ресурсному_расчету" localSheetId="0">#REF!</definedName>
    <definedName name="Оборудование_в_текущих_ценах_по_ресурсному_расчету" localSheetId="1">#REF!</definedName>
    <definedName name="Оборудование_в_текущих_ценах_по_ресурсному_расчету">#REF!</definedName>
    <definedName name="Оборудование_в_текущих_ценах_после_применения_индексов" localSheetId="0">#REF!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#REF!</definedName>
    <definedName name="Обоснование_поправки" localSheetId="0">#REF!</definedName>
    <definedName name="Обоснование_поправки" localSheetId="1">#REF!</definedName>
    <definedName name="Обоснование_поправки">#REF!</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м">#N/A</definedName>
    <definedName name="ооор" localSheetId="1">[1]GD!#REF!</definedName>
    <definedName name="ооор">[1]GD!#REF!</definedName>
    <definedName name="Описание_группы_строек" localSheetId="0">#REF!</definedName>
    <definedName name="Описание_группы_строек" localSheetId="1">#REF!</definedName>
    <definedName name="Описание_группы_строек">#REF!</definedName>
    <definedName name="Описание_локальной_сметы" localSheetId="0">#REF!</definedName>
    <definedName name="Описание_локальной_сметы" localSheetId="1">#REF!</definedName>
    <definedName name="Описание_локальной_сметы">#REF!</definedName>
    <definedName name="Описание_объекта" localSheetId="0">#REF!</definedName>
    <definedName name="Описание_объекта" localSheetId="1">#REF!</definedName>
    <definedName name="Описание_объекта">#REF!</definedName>
    <definedName name="Описание_объектной_сметы" localSheetId="0">#REF!</definedName>
    <definedName name="Описание_объектной_сметы" localSheetId="1">#REF!</definedName>
    <definedName name="Описание_объектной_сметы">#REF!</definedName>
    <definedName name="Описание_очереди" localSheetId="0">#REF!</definedName>
    <definedName name="Описание_очереди" localSheetId="1">#REF!</definedName>
    <definedName name="Описание_очереди">#REF!</definedName>
    <definedName name="Описание_пускового_комплекса" localSheetId="0">#REF!</definedName>
    <definedName name="Описание_пускового_комплекса" localSheetId="1">#REF!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 localSheetId="1">#REF!</definedName>
    <definedName name="Описание_сводного_сметного_расчета">#REF!</definedName>
    <definedName name="Описание_стройки" localSheetId="0">#REF!</definedName>
    <definedName name="Описание_стройки" localSheetId="1">#REF!</definedName>
    <definedName name="Описание_стройки">#REF!</definedName>
    <definedName name="ор" localSheetId="0">[13]СПЕЦИФИКАЦИЯ!#REF!</definedName>
    <definedName name="ор" localSheetId="1">[13]СПЕЦИФИКАЦИЯ!#REF!</definedName>
    <definedName name="ор">[13]СПЕЦИФИКАЦИЯ!#REF!</definedName>
    <definedName name="орп" localSheetId="0">[28]Смета!#REF!</definedName>
    <definedName name="орп" localSheetId="1">[28]Смета!#REF!</definedName>
    <definedName name="орп">[28]Смета!#REF!</definedName>
    <definedName name="Основание" localSheetId="0">#REF!</definedName>
    <definedName name="Основание" localSheetId="1">#REF!</definedName>
    <definedName name="Основание">#REF!</definedName>
    <definedName name="Отч_пож">[21]Командировочные!$B$6</definedName>
    <definedName name="Отчетный_период__учет_выполненных_работ" localSheetId="0">#REF!</definedName>
    <definedName name="Отчетный_период__учет_выполненных_работ" localSheetId="1">#REF!</definedName>
    <definedName name="Отчетный_период__учет_выполненных_работ">#REF!</definedName>
    <definedName name="п" localSheetId="0">[12]СПЕЦИФИКАЦИЯ!#REF!</definedName>
    <definedName name="п" localSheetId="1">[12]СПЕЦИФИКАЦИЯ!#REF!</definedName>
    <definedName name="п">[12]СПЕЦИФИКАЦИЯ!#REF!</definedName>
    <definedName name="плат_16SDT" localSheetId="0">#REF!</definedName>
    <definedName name="плат_16SDT" localSheetId="1">#REF!</definedName>
    <definedName name="плат_16SDT">#REF!</definedName>
    <definedName name="плат_16SLS" localSheetId="0">#REF!</definedName>
    <definedName name="плат_16SLS" localSheetId="1">#REF!</definedName>
    <definedName name="плат_16SLS">#REF!</definedName>
    <definedName name="плат_24SDT" localSheetId="0">#REF!</definedName>
    <definedName name="плат_24SDT" localSheetId="1">#REF!</definedName>
    <definedName name="плат_24SDT">#REF!</definedName>
    <definedName name="плат_24SLS" localSheetId="0">#REF!</definedName>
    <definedName name="плат_24SLS" localSheetId="1">#REF!</definedName>
    <definedName name="плат_24SLS">#REF!</definedName>
    <definedName name="плат_30TR" localSheetId="0">#REF!</definedName>
    <definedName name="плат_30TR" localSheetId="1">#REF!</definedName>
    <definedName name="плат_30TR">#REF!</definedName>
    <definedName name="плат_4TBR" localSheetId="0">#REF!</definedName>
    <definedName name="плат_4TBR" localSheetId="1">#REF!</definedName>
    <definedName name="плат_4TBR">#REF!</definedName>
    <definedName name="плат_4TEM" localSheetId="0">#REF!</definedName>
    <definedName name="плат_4TEM" localSheetId="1">#REF!</definedName>
    <definedName name="плат_4TEM">#REF!</definedName>
    <definedName name="плат_8SDT" localSheetId="0">#REF!</definedName>
    <definedName name="плат_8SDT" localSheetId="1">#REF!</definedName>
    <definedName name="плат_8SDT">#REF!</definedName>
    <definedName name="плат_8SM" localSheetId="0">#REF!</definedName>
    <definedName name="плат_8SM" localSheetId="1">#REF!</definedName>
    <definedName name="плат_8SM">#REF!</definedName>
    <definedName name="плат_8T" localSheetId="0">#REF!</definedName>
    <definedName name="плат_8T" localSheetId="1">#REF!</definedName>
    <definedName name="плат_8T">#REF!</definedName>
    <definedName name="плат_8TBR" localSheetId="0">#REF!</definedName>
    <definedName name="плат_8TBR" localSheetId="1">#REF!</definedName>
    <definedName name="плат_8TBR">#REF!</definedName>
    <definedName name="плат_8TBR_Р" localSheetId="0">#REF!</definedName>
    <definedName name="плат_8TBR_Р" localSheetId="1">#REF!</definedName>
    <definedName name="плат_8TBR_Р">#REF!</definedName>
    <definedName name="плат_EM" localSheetId="0">[29]Жирновск!#REF!</definedName>
    <definedName name="плат_EM" localSheetId="1">[29]Жирновск!#REF!</definedName>
    <definedName name="плат_EM">[29]Жирновск!#REF!</definedName>
    <definedName name="плат_LS" localSheetId="0">[29]Жирновск!#REF!</definedName>
    <definedName name="плат_LS" localSheetId="1">[29]Жирновск!#REF!</definedName>
    <definedName name="плат_LS">[29]Жирновск!#REF!</definedName>
    <definedName name="плат_PRI" localSheetId="0">#REF!</definedName>
    <definedName name="плат_PRI" localSheetId="1">#REF!</definedName>
    <definedName name="плат_PRI">#REF!</definedName>
    <definedName name="плат_SLS" localSheetId="0">[30]оборудован!#REF!</definedName>
    <definedName name="плат_SLS" localSheetId="1">[30]оборудован!#REF!</definedName>
    <definedName name="плат_SLS">[30]оборудован!#REF!</definedName>
    <definedName name="плат_SVD" localSheetId="0">[29]Жирновск!#REF!</definedName>
    <definedName name="плат_SVD" localSheetId="1">[29]Жирновск!#REF!</definedName>
    <definedName name="плат_SVD">[29]Жирновск!#REF!</definedName>
    <definedName name="плат_Е1" localSheetId="0">#REF!</definedName>
    <definedName name="плат_Е1" localSheetId="1">#REF!</definedName>
    <definedName name="плат_Е1">#REF!</definedName>
    <definedName name="плат_ТЧ" localSheetId="0">#REF!</definedName>
    <definedName name="плат_ТЧ" localSheetId="1">#REF!</definedName>
    <definedName name="плат_ТЧ">#REF!</definedName>
    <definedName name="плат8D8Ssl" localSheetId="0">#REF!</definedName>
    <definedName name="плат8D8Ssl" localSheetId="1">#REF!</definedName>
    <definedName name="плат8D8Ssl">#REF!</definedName>
    <definedName name="платEM" localSheetId="0">#REF!</definedName>
    <definedName name="платEM" localSheetId="1">#REF!</definedName>
    <definedName name="платEM">#REF!</definedName>
    <definedName name="Поправочные_коэффициенты_по_письму_Госстроя_от_25.12.90">#N/A</definedName>
    <definedName name="портов_EM" localSheetId="0">#REF!</definedName>
    <definedName name="портов_EM" localSheetId="1">#REF!</definedName>
    <definedName name="портов_EM">#REF!</definedName>
    <definedName name="портов_LS" localSheetId="0">#REF!</definedName>
    <definedName name="портов_LS" localSheetId="1">#REF!</definedName>
    <definedName name="портов_LS">#REF!</definedName>
    <definedName name="портов_SDT" localSheetId="0">#REF!</definedName>
    <definedName name="портов_SDT" localSheetId="1">#REF!</definedName>
    <definedName name="портов_SDT">#REF!</definedName>
    <definedName name="портов_SLS" localSheetId="0">#REF!</definedName>
    <definedName name="портов_SLS" localSheetId="1">#REF!</definedName>
    <definedName name="портов_SLS">#REF!</definedName>
    <definedName name="портов_Е1" localSheetId="0">#REF!</definedName>
    <definedName name="портов_Е1" localSheetId="1">#REF!</definedName>
    <definedName name="портов_Е1">#REF!</definedName>
    <definedName name="прапв" localSheetId="0">'[18]93-110'!#REF!</definedName>
    <definedName name="прапв" localSheetId="1">'[18]93-110'!#REF!</definedName>
    <definedName name="прапв">'[18]93-110'!#REF!</definedName>
    <definedName name="Приколы_NOKIA_Таблица" localSheetId="0">#REF!</definedName>
    <definedName name="Приколы_NOKIA_Таблица" localSheetId="1">#REF!</definedName>
    <definedName name="Приколы_NOKIA_Таблица">#REF!</definedName>
    <definedName name="Проверил" localSheetId="0">#REF!</definedName>
    <definedName name="Проверил" localSheetId="1">#REF!</definedName>
    <definedName name="Проверил">#REF!</definedName>
    <definedName name="Процент" localSheetId="0">#REF!</definedName>
    <definedName name="Процент" localSheetId="1">#REF!</definedName>
    <definedName name="Процент">#REF!</definedName>
    <definedName name="Прочие_затраты_в_базисных_ценах" localSheetId="0">#REF!</definedName>
    <definedName name="Прочие_затраты_в_базисных_ценах" localSheetId="1">#REF!</definedName>
    <definedName name="Прочие_затраты_в_базисных_ценах">#REF!</definedName>
    <definedName name="Прочие_затраты_в_текущих_ценах" localSheetId="0">#REF!</definedName>
    <definedName name="Прочие_затраты_в_текущих_ценах" localSheetId="1">#REF!</definedName>
    <definedName name="Прочие_затраты_в_текущих_ценах">#REF!</definedName>
    <definedName name="Прочие_затраты_в_текущих_ценах_по_ресурсному_расчету" localSheetId="0">#REF!</definedName>
    <definedName name="Прочие_затраты_в_текущих_ценах_по_ресурсному_расчету" localSheetId="1">#REF!</definedName>
    <definedName name="Прочие_затраты_в_текущих_ценах_по_ресурсному_расчету">#REF!</definedName>
    <definedName name="Прочие_затраты_в_текущих_ценах_после_применения_индексов" localSheetId="0">#REF!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#REF!</definedName>
    <definedName name="прпррпра" localSheetId="0">#REF!</definedName>
    <definedName name="прпррпра" localSheetId="1">#REF!</definedName>
    <definedName name="прпррпра">#REF!</definedName>
    <definedName name="работы" localSheetId="0">#REF!,#REF!,#REF!,#REF!,#REF!,#REF!,#REF!,#REF!</definedName>
    <definedName name="работы" localSheetId="1">#REF!,#REF!,#REF!,#REF!,#REF!,#REF!,#REF!,#REF!</definedName>
    <definedName name="работы">#REF!,#REF!,#REF!,#REF!,#REF!,#REF!,#REF!,#REF!</definedName>
    <definedName name="Районный_к_т_к_ЗП" localSheetId="0">#REF!</definedName>
    <definedName name="Районный_к_т_к_ЗП" localSheetId="1">#REF!</definedName>
    <definedName name="Районный_к_т_к_ЗП">#REF!</definedName>
    <definedName name="Районный_к_т_к_ЗП_по_ресурсному_расчету" localSheetId="0">#REF!</definedName>
    <definedName name="Районный_к_т_к_ЗП_по_ресурсному_расчету" localSheetId="1">#REF!</definedName>
    <definedName name="Районный_к_т_к_ЗП_по_ресурсному_расчету">#REF!</definedName>
    <definedName name="расчет5" localSheetId="0">'[18]93-110'!#REF!</definedName>
    <definedName name="расчет5" localSheetId="1">'[18]93-110'!#REF!</definedName>
    <definedName name="расчет5">'[18]93-110'!#REF!</definedName>
    <definedName name="Регистрационный_номер_группы_строек" localSheetId="0">#REF!</definedName>
    <definedName name="Регистрационный_номер_группы_строек" localSheetId="1">#REF!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 localSheetId="1">#REF!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 localSheetId="1">#REF!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 localSheetId="1">#REF!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 localSheetId="1">#REF!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 localSheetId="1">#REF!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 localSheetId="1">#REF!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 localSheetId="1">#REF!</definedName>
    <definedName name="Регистрационный_номер_стройки">#REF!</definedName>
    <definedName name="ррр" hidden="1">{"IMRAK42x8x8",#N/A,TRUE,"IMRAK 1400 42U 800X800";"IMRAK32x6x6",#N/A,TRUE,"IMRAK 1400 32U 600x600";"IMRAK42x12x8",#N/A,TRUE,"IMRAK 1400 42U 1200x800";"IMRAK15x6x4",#N/A,TRUE,"IMRAK 400 15U FRONT SECTION"}</definedName>
    <definedName name="сас" localSheetId="0">#REF!</definedName>
    <definedName name="сас" localSheetId="1">#REF!</definedName>
    <definedName name="сас">#REF!</definedName>
    <definedName name="св">'[31]СВ 2'!$A$1:$J$50</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Метаправ">'[32]БП НОВЫЙ'!$E$17</definedName>
    <definedName name="Сметная_стоимость_в_базисных_ценах" localSheetId="0">#REF!</definedName>
    <definedName name="Сметная_стоимость_в_базисных_ценах" localSheetId="1">#REF!</definedName>
    <definedName name="Сметная_стоимость_в_базисных_ценах">#REF!</definedName>
    <definedName name="Сметная_стоимость_в_текущих_ценах__после_применения_индексов" localSheetId="0">#REF!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#REF!</definedName>
    <definedName name="Сметная_стоимость_по_ресурсному_расчету" localSheetId="0">#REF!</definedName>
    <definedName name="Сметная_стоимость_по_ресурсному_расчету" localSheetId="1">#REF!</definedName>
    <definedName name="Сметная_стоимость_по_ресурсному_расчету">#REF!</definedName>
    <definedName name="Составил" localSheetId="0">#REF!</definedName>
    <definedName name="Составил" localSheetId="1">#REF!</definedName>
    <definedName name="Составил">#REF!</definedName>
    <definedName name="сс" hidden="1">{#N/A,#N/A,TRUE,"Смета на пасс. обор. №1"}</definedName>
    <definedName name="ссс" localSheetId="0">[1]GD!#REF!</definedName>
    <definedName name="ссс" localSheetId="1">[1]GD!#REF!</definedName>
    <definedName name="ссс">[1]GD!#REF!</definedName>
    <definedName name="ст">[27]Баланс!$C$3</definedName>
    <definedName name="Стоимость_по_акту_выполненных_работ_в_базисных_ценах" localSheetId="0">#REF!</definedName>
    <definedName name="Стоимость_по_акту_выполненных_работ_в_базисных_ценах" localSheetId="1">#REF!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#REF!</definedName>
    <definedName name="Строительные_работы_в_базисных_ценах" localSheetId="0">#REF!</definedName>
    <definedName name="Строительные_работы_в_базисных_ценах" localSheetId="1">#REF!</definedName>
    <definedName name="Строительные_работы_в_базисных_ценах">#REF!</definedName>
    <definedName name="Строительные_работы_в_текущих_ценах" localSheetId="0">#REF!</definedName>
    <definedName name="Строительные_работы_в_текущих_ценах" localSheetId="1">#REF!</definedName>
    <definedName name="Строительные_работы_в_текущих_ценах">#REF!</definedName>
    <definedName name="Строительные_работы_в_текущих_ценах_по_ресурсному_расчету" localSheetId="0">#REF!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0">#REF!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#REF!</definedName>
    <definedName name="сум_LAB" localSheetId="0">#REF!</definedName>
    <definedName name="сум_LAB" localSheetId="1">#REF!</definedName>
    <definedName name="сум_LAB">#REF!</definedName>
    <definedName name="сум_power" localSheetId="0">#REF!</definedName>
    <definedName name="сум_power" localSheetId="1">#REF!</definedName>
    <definedName name="сум_power">#REF!</definedName>
    <definedName name="сум_кросс" localSheetId="0">#REF!</definedName>
    <definedName name="сум_кросс" localSheetId="1">#REF!</definedName>
    <definedName name="сум_кросс">#REF!</definedName>
    <definedName name="сум_станции" localSheetId="0">#REF!</definedName>
    <definedName name="сум_станции" localSheetId="1">#REF!</definedName>
    <definedName name="сум_станции">#REF!</definedName>
    <definedName name="сум_ТА" localSheetId="0">#REF!</definedName>
    <definedName name="сум_ТА" localSheetId="1">#REF!</definedName>
    <definedName name="сум_ТА">#REF!</definedName>
    <definedName name="сумм_VM" localSheetId="0">[29]Жирновск!#REF!</definedName>
    <definedName name="сумм_VM" localSheetId="1">[29]Жирновск!#REF!</definedName>
    <definedName name="сумм_VM">[29]Жирновск!#REF!</definedName>
    <definedName name="сумм_тарриф" localSheetId="0">[29]Жирновск!#REF!</definedName>
    <definedName name="сумм_тарриф" localSheetId="1">[29]Жирновск!#REF!</definedName>
    <definedName name="сумм_тарриф">[29]Жирновск!#REF!</definedName>
    <definedName name="Табл_2_7" localSheetId="0">#REF!</definedName>
    <definedName name="Табл_2_7" localSheetId="1">#REF!</definedName>
    <definedName name="Табл_2_7">#REF!</definedName>
    <definedName name="Территориальная_поправка_к_ТЕР" localSheetId="0">#REF!</definedName>
    <definedName name="Территориальная_поправка_к_ТЕР" localSheetId="1">#REF!</definedName>
    <definedName name="Территориальная_поправка_к_ТЕР">#REF!</definedName>
    <definedName name="Тип_ЭВМ" localSheetId="0">#REF!</definedName>
    <definedName name="Тип_ЭВМ" localSheetId="1">#REF!</definedName>
    <definedName name="Тип_ЭВМ">#REF!</definedName>
    <definedName name="тран" hidden="1">{"IMRAK42x8x8",#N/A,TRUE,"IMRAK 1400 42U 800X800";"IMRAK32x6x6",#N/A,TRUE,"IMRAK 1400 32U 600x600";"IMRAK42x12x8",#N/A,TRUE,"IMRAK 1400 42U 1200x800";"IMRAK15x6x4",#N/A,TRUE,"IMRAK 400 15U FRONT SECTION"}</definedName>
    <definedName name="Труд_механизаторов_по_акту_вып_работ_с_учетом_к_тов" localSheetId="0">#REF!</definedName>
    <definedName name="Труд_механизаторов_по_акту_вып_работ_с_учетом_к_тов" localSheetId="1">#REF!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 localSheetId="1">#REF!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 localSheetId="1">#REF!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#REF!</definedName>
    <definedName name="ттт" hidden="1">{"IMRAK42x8x8",#N/A,TRUE,"IMRAK 1400 42U 800X800";"IMRAK32x6x6",#N/A,TRUE,"IMRAK 1400 32U 600x600";"IMRAK42x12x8",#N/A,TRUE,"IMRAK 1400 42U 1200x800";"IMRAK15x6x4",#N/A,TRUE,"IMRAK 400 15U FRONT SECTION"}</definedName>
    <definedName name="ТУМ" localSheetId="0">#REF!</definedName>
    <definedName name="ТУМ" localSheetId="1">#REF!</definedName>
    <definedName name="ТУМ">#REF!</definedName>
    <definedName name="тыс">{0,"тысячz";1,"тысячаz";2,"тысячиz";5,"тысячz"}</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 localSheetId="1">#REF!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 localSheetId="1">#REF!</definedName>
    <definedName name="Укрупненный_норматив_СП_для_расчета_в_ценах_1984г.">#REF!</definedName>
    <definedName name="ууу" localSheetId="0">[1]GD!#REF!</definedName>
    <definedName name="ууу" localSheetId="1">[1]GD!#REF!</definedName>
    <definedName name="ууу">[1]GD!#REF!</definedName>
    <definedName name="уууу" localSheetId="0">[1]GD!#REF!</definedName>
    <definedName name="уууу" localSheetId="1">[1]GD!#REF!</definedName>
    <definedName name="уууу">[1]GD!#REF!</definedName>
    <definedName name="ффф" hidden="1">{"IMRAK42x8x8",#N/A,TRUE,"IMRAK 1400 42U 800X800";"IMRAK32x6x6",#N/A,TRUE,"IMRAK 1400 32U 600x600";"IMRAK42x12x8",#N/A,TRUE,"IMRAK 1400 42U 1200x800";"IMRAK15x6x4",#N/A,TRUE,"IMRAK 400 15U FRONT SECTION"}</definedName>
    <definedName name="ххх" localSheetId="0">[1]GD!#REF!</definedName>
    <definedName name="ххх" localSheetId="1">[1]GD!#REF!</definedName>
    <definedName name="ххх">[1]GD!#REF!</definedName>
    <definedName name="цена">#N/A</definedName>
    <definedName name="цйй" localSheetId="0">#REF!</definedName>
    <definedName name="цйй" localSheetId="1">#REF!</definedName>
    <definedName name="цйй">#REF!</definedName>
    <definedName name="ццц" localSheetId="0">#REF!</definedName>
    <definedName name="ццц" localSheetId="1">#REF!</definedName>
    <definedName name="ццц">#REF!</definedName>
    <definedName name="цццц" localSheetId="0">[1]GD!#REF!</definedName>
    <definedName name="цццц" localSheetId="1">[1]GD!#REF!</definedName>
    <definedName name="цццц">[1]GD!#REF!</definedName>
    <definedName name="число_вертикальных_участков" localSheetId="0">#REF!</definedName>
    <definedName name="число_вертикальных_участков" localSheetId="1">#REF!</definedName>
    <definedName name="число_вертикальных_участков">#REF!</definedName>
    <definedName name="ччч" localSheetId="0">#REF!</definedName>
    <definedName name="ччч" localSheetId="1">#REF!</definedName>
    <definedName name="ччч">#REF!</definedName>
    <definedName name="ш" localSheetId="0">[1]GD!#REF!</definedName>
    <definedName name="ш" localSheetId="1">[1]GD!#REF!</definedName>
    <definedName name="ш">[1]GD!#REF!</definedName>
    <definedName name="Шапка" localSheetId="0">#REF!</definedName>
    <definedName name="Шапка" localSheetId="1">#REF!</definedName>
    <definedName name="Шапка">#REF!</definedName>
    <definedName name="шшщощощшошл" localSheetId="0">'[18]93-110'!#REF!</definedName>
    <definedName name="шшщощощшошл" localSheetId="1">'[18]93-110'!#REF!</definedName>
    <definedName name="шшщощощшошл">'[18]93-110'!#REF!</definedName>
    <definedName name="ы" localSheetId="0">#REF!</definedName>
    <definedName name="ы" localSheetId="1">#REF!</definedName>
    <definedName name="ы">#REF!</definedName>
    <definedName name="ыва" localSheetId="0">[1]GD!#REF!</definedName>
    <definedName name="ыва" localSheetId="1">[1]GD!#REF!</definedName>
    <definedName name="ыва">[1]GD!#REF!</definedName>
    <definedName name="ывак" localSheetId="0">#REF!</definedName>
    <definedName name="ывак" localSheetId="1">#REF!</definedName>
    <definedName name="ывак">#REF!</definedName>
    <definedName name="ыыы"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ь" localSheetId="0">#REF!</definedName>
    <definedName name="ь" localSheetId="1">#REF!</definedName>
    <definedName name="ь">#REF!</definedName>
    <definedName name="Эл.щиты" hidden="1">{"IMRAK42x8x8",#N/A,TRUE,"IMRAK 1400 42U 800X800";"IMRAK32x6x6",#N/A,TRUE,"IMRAK 1400 32U 600x600";"IMRAK42x12x8",#N/A,TRUE,"IMRAK 1400 42U 1200x800";"IMRAK15x6x4",#N/A,TRUE,"IMRAK 400 15U FRONT SECTION"}</definedName>
    <definedName name="Этапы" localSheetId="0">#REF!</definedName>
    <definedName name="Этапы" localSheetId="1">#REF!</definedName>
    <definedName name="Этапы">#REF!</definedName>
    <definedName name="я" hidden="1">{"IMRAK42x8x8",#N/A,TRUE,"IMRAK 1400 42U 800X800";"IMRAK32x6x6",#N/A,TRUE,"IMRAK 1400 32U 600x600";"IMRAK42x12x8",#N/A,TRUE,"IMRAK 1400 42U 1200x800";"IMRAK15x6x4",#N/A,TRUE,"IMRAK 400 15U FRONT SECTION"}</definedName>
    <definedName name="яяя" localSheetId="0">[1]GD!#REF!</definedName>
    <definedName name="яяя" localSheetId="1">[1]GD!#REF!</definedName>
    <definedName name="яяя">[1]GD!#REF!</definedName>
  </definedNames>
  <calcPr calcId="125725"/>
</workbook>
</file>

<file path=xl/calcChain.xml><?xml version="1.0" encoding="utf-8"?>
<calcChain xmlns="http://schemas.openxmlformats.org/spreadsheetml/2006/main">
  <c r="N51" i="3"/>
  <c r="M51"/>
  <c r="M44"/>
  <c r="G44"/>
  <c r="M38"/>
  <c r="G38"/>
  <c r="M33"/>
  <c r="M22"/>
  <c r="M17"/>
  <c r="G17"/>
  <c r="M12"/>
  <c r="G12"/>
  <c r="M28" l="1"/>
  <c r="D55"/>
  <c r="E18" l="1"/>
  <c r="D18"/>
  <c r="K17"/>
  <c r="I17"/>
  <c r="E17"/>
  <c r="E13"/>
  <c r="D13"/>
  <c r="K12"/>
  <c r="I12"/>
  <c r="E12"/>
  <c r="N15" s="1"/>
  <c r="N20" l="1"/>
  <c r="G45"/>
  <c r="D45"/>
  <c r="G39"/>
  <c r="D39" l="1"/>
  <c r="K34"/>
  <c r="I34"/>
  <c r="E34"/>
  <c r="K29"/>
  <c r="I29"/>
  <c r="E29"/>
  <c r="N30" l="1"/>
  <c r="N35"/>
  <c r="E7" i="6" l="1"/>
  <c r="I54" i="3" l="1"/>
  <c r="G54"/>
  <c r="E54"/>
  <c r="K53"/>
  <c r="G53"/>
  <c r="E45"/>
  <c r="K44"/>
  <c r="I44"/>
  <c r="E44"/>
  <c r="E39"/>
  <c r="K38"/>
  <c r="I38"/>
  <c r="E38"/>
  <c r="E24"/>
  <c r="K23"/>
  <c r="E23"/>
  <c r="N40" l="1"/>
  <c r="N46"/>
  <c r="N24" l="1"/>
  <c r="E8" i="6" l="1"/>
  <c r="E10" s="1"/>
  <c r="E11" s="1"/>
  <c r="B14" l="1"/>
  <c r="E14"/>
  <c r="E15" s="1"/>
  <c r="M58" i="3" s="1"/>
  <c r="M59" s="1"/>
  <c r="G16" i="6" l="1"/>
  <c r="E16"/>
  <c r="E17" s="1"/>
  <c r="M60" i="3"/>
  <c r="M61" s="1"/>
  <c r="E9" i="9" l="1"/>
  <c r="E10" s="1"/>
  <c r="B17" s="1"/>
  <c r="C63" i="3"/>
  <c r="B19" i="9" l="1"/>
  <c r="B18"/>
</calcChain>
</file>

<file path=xl/sharedStrings.xml><?xml version="1.0" encoding="utf-8"?>
<sst xmlns="http://schemas.openxmlformats.org/spreadsheetml/2006/main" count="167" uniqueCount="106">
  <si>
    <t>Смета № 09-01</t>
  </si>
  <si>
    <t>на обмерные и проектные работы</t>
  </si>
  <si>
    <t>Наименование предприятия, здания, сооружения, стадии проектирования, этапа, вида проектных или изыскательских работ</t>
  </si>
  <si>
    <t>Стадия проектирования</t>
  </si>
  <si>
    <t>Характеристика предприятий,зданий, сооружений или виды работ</t>
  </si>
  <si>
    <t>Номера частей, глав, указаний к разделу</t>
  </si>
  <si>
    <t>Расчет стоимости цены</t>
  </si>
  <si>
    <t>Стоимость руб.</t>
  </si>
  <si>
    <t>табл.15 п.8.1 а=1.2 тыс.руб/1000м2</t>
  </si>
  <si>
    <t>/</t>
  </si>
  <si>
    <t>Обмерные работы</t>
  </si>
  <si>
    <t>Пост. величина  а (табл. 2)</t>
  </si>
  <si>
    <t>К2-индекс изменения сметной стоимости к ценам 1 января 2001 года</t>
  </si>
  <si>
    <t>К3- Районный коэффициент</t>
  </si>
  <si>
    <t>Раздел 2. Проектные работы</t>
  </si>
  <si>
    <t>+</t>
  </si>
  <si>
    <t>К3-относительная стоимость (табл. 12)</t>
  </si>
  <si>
    <t>Итого</t>
  </si>
  <si>
    <t>НДС 18%</t>
  </si>
  <si>
    <t>Всего с НДС:</t>
  </si>
  <si>
    <t>руб.</t>
  </si>
  <si>
    <t xml:space="preserve">К1- Районный коэффициент (МУ п. 3, 15) </t>
  </si>
  <si>
    <t>К2- индекс изменения сметной стоимости к ПР (Приложение №3 к Письму Минстроя России №23090-ХМ/09 от 30.06.2017г.)</t>
  </si>
  <si>
    <t>1</t>
  </si>
  <si>
    <t>*</t>
  </si>
  <si>
    <t xml:space="preserve">К2- Районный коэффициент (МУ п. 3, 15) </t>
  </si>
  <si>
    <t>К3- индекс изменения сметной стоимости к ПР (Приложение №3 к Письму Минстроя России №23090-ХМ/09 от 30.06.2017г.)</t>
  </si>
  <si>
    <t>Пост. величина а (табл. 4)</t>
  </si>
  <si>
    <t>Справочник базовых цен на проектные работы в строительстве  "Нормативы подготовки технической документации для капитального ремонта зданий и сооружений жилищно-гражданского назначения" 2012 г. Таблица 1 п. 1.5. Жилое здание, пятиэтажное</t>
  </si>
  <si>
    <t xml:space="preserve">Стоимость изыскательских работ (без НДС) в ценах на 2 квартал 2017 г. </t>
  </si>
  <si>
    <t>млн.руб</t>
  </si>
  <si>
    <t>Коэффициент приведения к ценам 2001г.</t>
  </si>
  <si>
    <t xml:space="preserve">Стоимость изыскательских работ в ценах 2001г. (без НДС) </t>
  </si>
  <si>
    <t>Сиж.</t>
  </si>
  <si>
    <t>1*</t>
  </si>
  <si>
    <t xml:space="preserve">Стоимость  проектных работ (без НДС) в ценах на 2 квартал 2017 г. </t>
  </si>
  <si>
    <t>2*</t>
  </si>
  <si>
    <t>3*</t>
  </si>
  <si>
    <t>Стоимость  проектных работ в ценах 2001г. (без НДС)</t>
  </si>
  <si>
    <t>Спд</t>
  </si>
  <si>
    <t>4*</t>
  </si>
  <si>
    <t>Общая стоимость  в ценах 2001г. (без НДС)</t>
  </si>
  <si>
    <t>5*</t>
  </si>
  <si>
    <t>Доля от суммарной стоимости проектных и изыскательских работ, представленных на государственную экспертизу согласно Приложению Постановления Правительства РФ от 05.03.2007г. №145</t>
  </si>
  <si>
    <t>П</t>
  </si>
  <si>
    <t>%</t>
  </si>
  <si>
    <t>6*</t>
  </si>
  <si>
    <t>Индекс инфляции на 01.01.2017 г. по сравнению с 01.01.2001 г.</t>
  </si>
  <si>
    <t>Кi</t>
  </si>
  <si>
    <t>7*</t>
  </si>
  <si>
    <t>НДС -18%</t>
  </si>
  <si>
    <t xml:space="preserve"> x 0,18</t>
  </si>
  <si>
    <t>Всего с НДС</t>
  </si>
  <si>
    <t xml:space="preserve">К4- коэффициент стадийности </t>
  </si>
  <si>
    <t xml:space="preserve">Постановление Правительства  Российской Федерации от 18 мая 2009г. №427 </t>
  </si>
  <si>
    <t>расчет 01/1</t>
  </si>
  <si>
    <t>проведения проверки достоверности определения сметной стоимости проектно-изыскательских работ на</t>
  </si>
  <si>
    <t>Рабочая документация</t>
  </si>
  <si>
    <t>РАСЧЕТ СТОИМОСТИ №1/1</t>
  </si>
  <si>
    <t>К3- корректирующий  коэффициент  (таб. 11 п. 6)</t>
  </si>
  <si>
    <t xml:space="preserve">Электронный аукцион №____ от ____ </t>
  </si>
  <si>
    <t xml:space="preserve">IV. ОБОСНОВАНИЕ И РАСЧЕТ НАЧАЛЬНОЙ (МАКСИМАЛЬНОЙ) ЦЕНЫ ДОГОВОРА </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</si>
  <si>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</si>
  <si>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</si>
  <si>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</si>
  <si>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</si>
  <si>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№п/п</t>
  </si>
  <si>
    <t xml:space="preserve">адреса объектов </t>
  </si>
  <si>
    <t>виды работ по капитальному ремонту общего имущества в многоквартирных домах</t>
  </si>
  <si>
    <t>документ основание</t>
  </si>
  <si>
    <t>стоимость (руб.)                                                                с учетом НДС - 18%</t>
  </si>
  <si>
    <t>Смета 09-01 на проектные работы</t>
  </si>
  <si>
    <t>ИТОГО:</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</si>
  <si>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</si>
  <si>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</si>
  <si>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К1- Объем работ (табл. 8 п. 1, 6)</t>
  </si>
  <si>
    <t>К1- Объем работ (табл. 8 п. 1, 4)</t>
  </si>
  <si>
    <t xml:space="preserve">Справочник базовых цен на обмерные работы и обследование зданий и сооружений. Москва, 2016г. </t>
  </si>
  <si>
    <t>К1- Объем работ (табл. 8 п. 12)</t>
  </si>
  <si>
    <t>табл. 15 п. 1.6  а=3,5 тыс. руб. /1000 м3</t>
  </si>
  <si>
    <t>табл. 15 п. 3.6  а=3,9 тыс. руб. /1000 м3</t>
  </si>
  <si>
    <t xml:space="preserve">Пост. величина а (табл. 1 п. 1.5) </t>
  </si>
  <si>
    <t xml:space="preserve">Пост. величина  b (табл. 1 п. 1.5) </t>
  </si>
  <si>
    <t>(275</t>
  </si>
  <si>
    <t>(5,1% + 2,1%) крыша + 4% ЭС + 6% системы водоснабжения и водоотведения + (4,9% + 2%) подвальные помещения +  1,06% ПОС + 1,32% СД) = 26,48%</t>
  </si>
  <si>
    <t>ремонт систем электроснабжения, горячего водоснабжения, холодного водоснабжения, водоотведения, подвальных помещений, крыши</t>
  </si>
  <si>
    <t>* Расчет стоимости гос.экспертизы (пп.1-7) проведен в отношении нежилых объектов, т.к. подлежащие ремонту объекты не являются жилыми</t>
  </si>
  <si>
    <t>Раздел 1. Обследование и обмерные работы</t>
  </si>
  <si>
    <t>1. Ремонт крыши</t>
  </si>
  <si>
    <t>Обследование</t>
  </si>
  <si>
    <t>К1- Объем работ   (табл. 9 п. 9-10)</t>
  </si>
  <si>
    <t>2. Ремонт электроснабжения</t>
  </si>
  <si>
    <t>3. Ремонт системы горячего водоснабжения</t>
  </si>
  <si>
    <t>4. Ремонт системы холодного водоснабжения и водоотведения</t>
  </si>
  <si>
    <t>5. Ремонт подвальных помещений</t>
  </si>
  <si>
    <t>7. Стоимость проведения проверки достоверности определения сметной стоимости</t>
  </si>
  <si>
    <r>
      <rPr>
        <sz val="11"/>
        <rFont val="Times New Roman"/>
        <family val="1"/>
        <charset val="204"/>
      </rPr>
      <t xml:space="preserve">Здание бескаркасное, пятиэтажное, высота 15 м </t>
    </r>
    <r>
      <rPr>
        <sz val="11"/>
        <color theme="1"/>
        <rFont val="Times New Roman"/>
        <family val="1"/>
        <charset val="204"/>
      </rPr>
      <t xml:space="preserve">                                                                                            Категория сложности работ I (табл. 6, п. 1)                                                                                      Категория сложности здания I (табл. 5, п. 1)</t>
    </r>
  </si>
  <si>
    <t xml:space="preserve">V здания: 15 594 м3; S здания: 3 713,5 м2; высота: 15 м; 5-этажное здание </t>
  </si>
  <si>
    <t>15 594)</t>
  </si>
  <si>
    <t>г. Когалым, ул. Мира, д. 6</t>
  </si>
  <si>
    <t>Стоимость проведения проверки достоверности определения сметной стоимости в соответствии с Постановлением Правительства  Российской Федерации от 18 мая 2009г. № 427 ( 20% стоимости государственной экспертизы проектной документации)</t>
  </si>
  <si>
    <t>6. Капитальный ремонт общего имущества многоквартирного жилого дома (ремонт крыши, систем электроснабжения, систем горячего водоснабжения, холодного водоснабжения, водоотведения, подвальных помещений)</t>
  </si>
  <si>
    <t>(Пятьсот двадцать четыре тысячи восемьсот пятьдесят четыре) руб. 56 коп.</t>
  </si>
  <si>
    <t>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д.6 - система электроснабжения, горячего водоснабжения, холодного водоснабжения, водоотведения, подвальных помещений и крыши.</t>
  </si>
  <si>
    <t>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д.6 - система электроснабжения, горячего водоснабжения, холодного водоснабжения, водоотведения, подвальных помещений и крыши.</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</si>
  <si>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д.6 - система электроснабжения, горячего водоснабжения, холодного водоснабжения, водоотведения, подвальных помещений и крыши.</t>
    </r>
  </si>
</sst>
</file>

<file path=xl/styles.xml><?xml version="1.0" encoding="utf-8"?>
<styleSheet xmlns="http://schemas.openxmlformats.org/spreadsheetml/2006/main">
  <numFmts count="48">
    <numFmt numFmtId="164" formatCode="_-* #,##0_р_._-;\-* #,##0_р_._-;_-* &quot;-&quot;_р_._-;_-@_-"/>
    <numFmt numFmtId="165" formatCode="_-* #,##0.00_р_._-;\-* #,##0.00_р_._-;_-* &quot;-&quot;??_р_._-;_-@_-"/>
    <numFmt numFmtId="166" formatCode="#,##0.0000"/>
    <numFmt numFmtId="167" formatCode="_-* #,##0_р_._-;\-* #,##0_р_._-;_-* &quot;-&quot;??_р_._-;_-@_-"/>
    <numFmt numFmtId="168" formatCode="#,##0.00_р_."/>
    <numFmt numFmtId="169" formatCode="_-* #,##0.00\ _р_._-;\-* #,##0.00\ _р_._-;_-* &quot;-&quot;??\ _р_._-;_-@_-"/>
    <numFmt numFmtId="170" formatCode="#,##0.0"/>
    <numFmt numFmtId="171" formatCode="0.0000"/>
    <numFmt numFmtId="172" formatCode="0.00000000"/>
    <numFmt numFmtId="173" formatCode="#,##0.000000"/>
    <numFmt numFmtId="174" formatCode="0.000000"/>
    <numFmt numFmtId="175" formatCode="0.00000"/>
    <numFmt numFmtId="176" formatCode="[$$-409]#,##0"/>
    <numFmt numFmtId="177" formatCode="#,##0&quot; y&quot;;[Red]\-#,##0&quot; y&quot;"/>
    <numFmt numFmtId="178" formatCode="#,##0.00&quot; y&quot;;[Red]\-#,##0.00&quot; y&quot;"/>
    <numFmt numFmtId="179" formatCode="_-* #,##0&quot;?.&quot;_-;\-* #,##0&quot;?.&quot;_-;_-* &quot;-&quot;&quot;?.&quot;_-;_-@_-"/>
    <numFmt numFmtId="180" formatCode="_-* #,##0.00&quot;?.&quot;_-;\-* #,##0.00&quot;?.&quot;_-;_-* &quot;-&quot;??&quot;?.&quot;_-;_-@_-"/>
    <numFmt numFmtId="181" formatCode="_-* #,##0.00\ &quot;F&quot;_-;\-* #,##0.00\ &quot;F&quot;_-;_-* &quot;-&quot;??\ &quot;F&quot;_-;_-@_-"/>
    <numFmt numFmtId="182" formatCode="_(* #,##0_);_(* \(#,##0\);_(* &quot;-&quot;_);_(@_)"/>
    <numFmt numFmtId="183" formatCode="_-* #,##0.00_-;\-* #,##0.00_-;_-* &quot;-&quot;??_-;_-@_-"/>
    <numFmt numFmtId="184" formatCode="&quot;$&quot;#,##0\ ;\(&quot;$&quot;#,##0\)"/>
    <numFmt numFmtId="185" formatCode="_-* #,##0\ _m_k_-;\-* #,##0\ _m_k_-;_-* &quot;-&quot;\ _m_k_-;_-@_-"/>
    <numFmt numFmtId="186" formatCode="_-* #,##0.00\ _m_k_-;\-* #,##0.00\ _m_k_-;_-* &quot;-&quot;??\ _m_k_-;_-@_-"/>
    <numFmt numFmtId="187" formatCode="General_)"/>
    <numFmt numFmtId="188" formatCode="_-* #,##0.00[$€-1]_-;\-* #,##0.00[$€-1]_-;_-* &quot;-&quot;??[$€-1]_-"/>
    <numFmt numFmtId="189" formatCode="#,##0.00&quot;NT$&quot;;[Red]\-#,##0.00&quot;NT$&quot;"/>
    <numFmt numFmtId="190" formatCode="_-* #,##0_N_T_$_-;\-* #,##0_N_T_$_-;_-* &quot;-&quot;_N_T_$_-;_-@_-"/>
    <numFmt numFmtId="191" formatCode="#,##0\)"/>
    <numFmt numFmtId="192" formatCode="0.0%;\(0.0%\)"/>
    <numFmt numFmtId="193" formatCode="_(&quot;$&quot;* #,##0_);_(&quot;$&quot;* \(#,##0\);_(&quot;$&quot;* &quot;-&quot;_);_(@_)"/>
    <numFmt numFmtId="194" formatCode="_(&quot;$&quot;* #,##0.00_);_(&quot;$&quot;* \(#,##0.00\);_(&quot;$&quot;* &quot;-&quot;??_);_(@_)"/>
    <numFmt numFmtId="195" formatCode="&quot;$&quot;#,##0;\-&quot;$&quot;#,##0"/>
    <numFmt numFmtId="196" formatCode="_-* #,##0_?_._-;\-* #,##0_?_._-;_-* &quot;-&quot;_?_._-;_-@_-"/>
    <numFmt numFmtId="197" formatCode="_-* #,##0\ _F_-;\-* #,##0\ _F_-;_-* &quot;-&quot;\ _F_-;_-@_-"/>
    <numFmt numFmtId="198" formatCode="_-* #,##0.00_?_._-;\-* #,##0.00_?_._-;_-* &quot;-&quot;??_?_._-;_-@_-"/>
    <numFmt numFmtId="199" formatCode="_-* #,##0.00\ _F_-;\-* #,##0.00\ _F_-;_-* &quot;-&quot;??\ _F_-;_-@_-"/>
    <numFmt numFmtId="200" formatCode="&quot;$&quot;#,##0"/>
    <numFmt numFmtId="201" formatCode="_-* #,##0_-;\-* #,##0_-;_-* &quot;-&quot;_-;_-@_-"/>
    <numFmt numFmtId="202" formatCode="#,##0.00000;\-#,##0.00000"/>
    <numFmt numFmtId="203" formatCode="0.000%"/>
    <numFmt numFmtId="204" formatCode="_-* #,##0\ &quot;mk&quot;_-;\-* #,##0\ &quot;mk&quot;_-;_-* &quot;-&quot;\ &quot;mk&quot;_-;_-@_-"/>
    <numFmt numFmtId="205" formatCode="_-* #,##0.00\ &quot;mk&quot;_-;\-* #,##0.00\ &quot;mk&quot;_-;_-* &quot;-&quot;??\ &quot;mk&quot;_-;_-@_-"/>
    <numFmt numFmtId="206" formatCode="_-* #,##0&quot;$&quot;_-;\-* #,##0&quot;$&quot;_-;_-* &quot;-&quot;&quot;$&quot;_-;_-@_-"/>
    <numFmt numFmtId="207" formatCode="#,##0&quot; э&quot;;[Red]\-#,##0&quot; э&quot;"/>
    <numFmt numFmtId="208" formatCode="#,##0.00&quot; э&quot;;[Red]\-#,##0.00&quot; э&quot;"/>
    <numFmt numFmtId="209" formatCode="000000"/>
    <numFmt numFmtId="210" formatCode="0.0%"/>
    <numFmt numFmtId="211" formatCode="0.000"/>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name val="Times New Roman"/>
      <family val="1"/>
      <charset val="204"/>
    </font>
    <font>
      <b/>
      <sz val="14"/>
      <color theme="1"/>
      <name val="Times New Roman"/>
      <family val="1"/>
      <charset val="204"/>
    </font>
    <font>
      <sz val="8"/>
      <name val="Times New Roman"/>
      <family val="1"/>
      <charset val="204"/>
    </font>
    <font>
      <sz val="8"/>
      <color theme="1"/>
      <name val="Calibri"/>
      <family val="2"/>
      <charset val="204"/>
      <scheme val="minor"/>
    </font>
    <font>
      <b/>
      <sz val="10"/>
      <name val="Times New Roman"/>
      <family val="1"/>
      <charset val="204"/>
    </font>
    <font>
      <b/>
      <sz val="12"/>
      <name val="Times New Roman"/>
      <family val="1"/>
      <charset val="204"/>
    </font>
    <font>
      <b/>
      <i/>
      <sz val="12"/>
      <name val="Times New Roman"/>
      <family val="1"/>
      <charset val="204"/>
    </font>
    <font>
      <b/>
      <sz val="8"/>
      <name val="Times New Roman"/>
      <family val="1"/>
      <charset val="204"/>
    </font>
    <font>
      <sz val="9"/>
      <name val="Times New Roman"/>
      <family val="1"/>
      <charset val="204"/>
    </font>
    <font>
      <sz val="11"/>
      <color theme="1"/>
      <name val="Times New Roman"/>
      <family val="1"/>
      <charset val="204"/>
    </font>
    <font>
      <b/>
      <sz val="12"/>
      <color theme="1"/>
      <name val="Times New Roman"/>
      <family val="1"/>
      <charset val="204"/>
    </font>
    <font>
      <b/>
      <i/>
      <sz val="11"/>
      <color theme="1"/>
      <name val="Times New Roman"/>
      <family val="1"/>
      <charset val="204"/>
    </font>
    <font>
      <b/>
      <sz val="11"/>
      <color theme="1"/>
      <name val="Times New Roman"/>
      <family val="1"/>
      <charset val="204"/>
    </font>
    <font>
      <sz val="11"/>
      <name val="Times New Roman"/>
      <family val="1"/>
      <charset val="204"/>
    </font>
    <font>
      <sz val="12"/>
      <color theme="1"/>
      <name val="Times New Roman"/>
      <family val="1"/>
      <charset val="204"/>
    </font>
    <font>
      <sz val="16"/>
      <color theme="1"/>
      <name val="Times New Roman"/>
      <family val="1"/>
      <charset val="204"/>
    </font>
    <font>
      <sz val="10"/>
      <name val="Arial Cyr"/>
      <charset val="204"/>
    </font>
    <font>
      <sz val="14"/>
      <name val="Arial Cyr"/>
      <charset val="204"/>
    </font>
    <font>
      <sz val="14"/>
      <color theme="1"/>
      <name val="Times New Roman"/>
      <family val="1"/>
      <charset val="204"/>
    </font>
    <font>
      <sz val="14"/>
      <name val="Times New Roman"/>
      <family val="1"/>
      <charset val="204"/>
    </font>
    <font>
      <i/>
      <sz val="10"/>
      <name val="Times New Roman"/>
      <family val="1"/>
      <charset val="204"/>
    </font>
    <font>
      <sz val="14"/>
      <color theme="1"/>
      <name val="Calibri"/>
      <family val="2"/>
      <charset val="204"/>
      <scheme val="minor"/>
    </font>
    <font>
      <sz val="10"/>
      <name val="Times New Roman"/>
      <family val="1"/>
      <charset val="204"/>
    </font>
    <font>
      <sz val="10"/>
      <name val="Arial"/>
      <family val="2"/>
      <charset val="204"/>
    </font>
    <font>
      <b/>
      <sz val="11"/>
      <name val="Times New Roman"/>
      <family val="1"/>
      <charset val="204"/>
    </font>
    <font>
      <sz val="10"/>
      <color theme="1"/>
      <name val="Times New Roman"/>
      <family val="1"/>
      <charset val="204"/>
    </font>
    <font>
      <sz val="8"/>
      <color theme="1"/>
      <name val="Times New Roman"/>
      <family val="1"/>
      <charset val="204"/>
    </font>
    <font>
      <sz val="10"/>
      <name val="Helv"/>
      <charset val="204"/>
    </font>
    <font>
      <sz val="10"/>
      <name val="Helv"/>
    </font>
    <font>
      <sz val="10"/>
      <name val="Times New Roman CYR"/>
      <family val="1"/>
      <charset val="204"/>
    </font>
    <font>
      <sz val="9"/>
      <name val="Arial"/>
      <family val="2"/>
    </font>
    <font>
      <sz val="10"/>
      <name val="Geneva"/>
      <family val="2"/>
    </font>
    <font>
      <b/>
      <sz val="10"/>
      <name val="Arial"/>
      <family val="2"/>
      <charset val="204"/>
    </font>
    <font>
      <sz val="10"/>
      <name val="Arial"/>
      <family val="2"/>
    </font>
    <font>
      <sz val="10"/>
      <name val="Antiqua"/>
    </font>
    <font>
      <sz val="10"/>
      <name val="BERNHARD"/>
    </font>
    <font>
      <b/>
      <sz val="10"/>
      <name val="Arial"/>
      <family val="2"/>
    </font>
    <font>
      <b/>
      <sz val="9"/>
      <name val="TimesDL"/>
      <charset val="204"/>
    </font>
    <font>
      <b/>
      <sz val="11"/>
      <name val="Futuris"/>
    </font>
    <font>
      <sz val="8"/>
      <name val="MS Sans Serif"/>
      <family val="2"/>
      <charset val="204"/>
    </font>
    <font>
      <sz val="1"/>
      <color indexed="8"/>
      <name val="Courier"/>
      <family val="3"/>
    </font>
    <font>
      <i/>
      <sz val="10"/>
      <name val="Arial"/>
      <family val="2"/>
      <charset val="204"/>
    </font>
    <font>
      <b/>
      <sz val="1"/>
      <color indexed="8"/>
      <name val="Courier"/>
      <family val="3"/>
    </font>
    <font>
      <sz val="9"/>
      <color indexed="8"/>
      <name val="NTHarmonica"/>
      <charset val="204"/>
    </font>
    <font>
      <b/>
      <sz val="9"/>
      <color indexed="48"/>
      <name val="TimesDL"/>
      <charset val="204"/>
    </font>
    <font>
      <sz val="9"/>
      <color indexed="8"/>
      <name val="NTHarmonica"/>
    </font>
    <font>
      <sz val="10"/>
      <name val="Ѓanoeii"/>
    </font>
    <font>
      <u/>
      <sz val="10"/>
      <color indexed="36"/>
      <name val="Arial Cyr"/>
      <charset val="204"/>
    </font>
    <font>
      <sz val="8"/>
      <name val="Arial"/>
      <family val="2"/>
    </font>
    <font>
      <b/>
      <sz val="12"/>
      <color indexed="10"/>
      <name val="Arial"/>
      <family val="2"/>
      <charset val="204"/>
    </font>
    <font>
      <b/>
      <sz val="11"/>
      <name val="Pragmatica"/>
    </font>
    <font>
      <b/>
      <sz val="12"/>
      <name val="Helv"/>
    </font>
    <font>
      <b/>
      <sz val="13"/>
      <name val="Pragmatica"/>
    </font>
    <font>
      <b/>
      <sz val="12"/>
      <name val="Arial"/>
      <family val="2"/>
    </font>
    <font>
      <b/>
      <sz val="18"/>
      <name val="Arial"/>
      <family val="2"/>
      <charset val="204"/>
    </font>
    <font>
      <b/>
      <sz val="12"/>
      <name val="Arial"/>
      <family val="2"/>
      <charset val="204"/>
    </font>
    <font>
      <b/>
      <i/>
      <sz val="26"/>
      <name val="Times New Roman"/>
      <family val="1"/>
    </font>
    <font>
      <b/>
      <sz val="14"/>
      <name val="Arial"/>
      <family val="2"/>
    </font>
    <font>
      <u/>
      <sz val="10"/>
      <color indexed="12"/>
      <name val="Arial Cyr"/>
      <charset val="204"/>
    </font>
    <font>
      <b/>
      <sz val="11"/>
      <name val="Helv"/>
    </font>
    <font>
      <b/>
      <u/>
      <sz val="10"/>
      <name val="Palatino"/>
      <family val="1"/>
    </font>
    <font>
      <sz val="7"/>
      <name val="Small Fonts"/>
      <family val="2"/>
      <charset val="204"/>
    </font>
    <font>
      <sz val="10"/>
      <color indexed="8"/>
      <name val="MS Sans Serif"/>
      <family val="2"/>
      <charset val="204"/>
    </font>
    <font>
      <sz val="8"/>
      <name val="Helv"/>
      <charset val="204"/>
    </font>
    <font>
      <sz val="10"/>
      <name val="Courier"/>
      <family val="3"/>
    </font>
    <font>
      <sz val="7"/>
      <name val="Arial"/>
      <family val="2"/>
    </font>
    <font>
      <b/>
      <i/>
      <sz val="10"/>
      <name val="Arial"/>
      <family val="2"/>
    </font>
    <font>
      <sz val="10"/>
      <name val="Arial Cyr"/>
    </font>
    <font>
      <sz val="8"/>
      <name val="Arial"/>
      <family val="2"/>
      <charset val="204"/>
    </font>
    <font>
      <sz val="9"/>
      <name val="TextBook"/>
      <family val="2"/>
    </font>
    <font>
      <b/>
      <i/>
      <sz val="10"/>
      <color indexed="12"/>
      <name val="Arial"/>
      <family val="2"/>
      <charset val="204"/>
    </font>
    <font>
      <sz val="8"/>
      <name val="Arial Cyr"/>
      <family val="2"/>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0"/>
      <color rgb="FF000000"/>
      <name val="Arial"/>
      <family val="2"/>
      <charset val="204"/>
    </font>
    <font>
      <sz val="10"/>
      <name val="NTHelvetica/Cyrillic"/>
      <charset val="204"/>
    </font>
    <font>
      <sz val="10"/>
      <name val="Times New Roman"/>
      <family val="1"/>
    </font>
    <font>
      <i/>
      <sz val="10"/>
      <name val="MS Sans Serif"/>
      <family val="2"/>
      <charset val="204"/>
    </font>
    <font>
      <sz val="12"/>
      <color indexed="8"/>
      <name val="NTHarmonica"/>
    </font>
    <font>
      <b/>
      <sz val="11"/>
      <color indexed="12"/>
      <name val="MS Sans Serif"/>
      <family val="2"/>
    </font>
    <font>
      <b/>
      <sz val="12"/>
      <name val="MS Sans Serif"/>
      <family val="2"/>
      <charset val="204"/>
    </font>
    <font>
      <b/>
      <sz val="9"/>
      <color indexed="12"/>
      <name val="Arial"/>
      <family val="2"/>
      <charset val="204"/>
    </font>
    <font>
      <b/>
      <sz val="11"/>
      <color indexed="63"/>
      <name val="Arial"/>
      <family val="2"/>
    </font>
    <font>
      <sz val="11"/>
      <name val="µ¸¿ò"/>
      <charset val="129"/>
    </font>
    <font>
      <sz val="10"/>
      <name val="Frutiger Light"/>
    </font>
    <font>
      <b/>
      <sz val="10"/>
      <name val="Pragmatica"/>
    </font>
    <font>
      <sz val="10"/>
      <name val="Pragmatica-Bold"/>
    </font>
    <font>
      <sz val="10"/>
      <name val="HebarB"/>
    </font>
    <font>
      <i/>
      <sz val="11"/>
      <name val="Futuris"/>
    </font>
    <font>
      <sz val="9"/>
      <color indexed="8"/>
      <name val="Pragmatica-Bold"/>
    </font>
    <font>
      <b/>
      <sz val="11"/>
      <name val="Arial Cyr"/>
      <family val="2"/>
      <charset val="204"/>
    </font>
    <font>
      <sz val="18"/>
      <name val="Academy"/>
    </font>
    <font>
      <b/>
      <sz val="14"/>
      <name val="Academy"/>
    </font>
    <font>
      <sz val="8"/>
      <color indexed="8"/>
      <name val="Pragmatica"/>
    </font>
    <font>
      <sz val="12"/>
      <name val="Arial Cyr"/>
      <family val="2"/>
      <charset val="204"/>
    </font>
    <font>
      <sz val="10"/>
      <name val="Ѓастион"/>
      <charset val="204"/>
    </font>
    <font>
      <b/>
      <sz val="10"/>
      <name val="Times New Roman Cyr"/>
      <family val="1"/>
      <charset val="204"/>
    </font>
    <font>
      <sz val="10"/>
      <name val="MS Sans Serif"/>
      <family val="2"/>
      <charset val="204"/>
    </font>
    <font>
      <sz val="8"/>
      <name val="Pragmatica"/>
    </font>
    <font>
      <b/>
      <i/>
      <sz val="11"/>
      <name val="Times New Roman"/>
      <family val="1"/>
      <charset val="204"/>
    </font>
    <font>
      <sz val="11"/>
      <color theme="1"/>
      <name val="Calibri"/>
      <family val="2"/>
      <scheme val="minor"/>
    </font>
    <font>
      <sz val="12"/>
      <color theme="1"/>
      <name val="Calibri"/>
      <family val="2"/>
      <charset val="204"/>
      <scheme val="minor"/>
    </font>
    <font>
      <sz val="12"/>
      <name val="Arial Cyr"/>
      <charset val="204"/>
    </font>
    <font>
      <b/>
      <u val="singleAccounting"/>
      <sz val="12"/>
      <name val="Times New Roman"/>
      <family val="1"/>
      <charset val="204"/>
    </font>
    <font>
      <b/>
      <u/>
      <sz val="12"/>
      <name val="Times New Roman"/>
      <family val="1"/>
      <charset val="204"/>
    </font>
    <font>
      <b/>
      <sz val="10"/>
      <color theme="1"/>
      <name val="Times New Roman"/>
      <family val="1"/>
      <charset val="204"/>
    </font>
    <font>
      <sz val="11"/>
      <color theme="0"/>
      <name val="Calibri"/>
      <family val="2"/>
      <scheme val="minor"/>
    </font>
  </fonts>
  <fills count="10">
    <fill>
      <patternFill patternType="none"/>
    </fill>
    <fill>
      <patternFill patternType="gray125"/>
    </fill>
    <fill>
      <patternFill patternType="solid">
        <fgColor indexed="9"/>
        <bgColor indexed="9"/>
      </patternFill>
    </fill>
    <fill>
      <patternFill patternType="solid">
        <fgColor indexed="22"/>
        <bgColor indexed="64"/>
      </patternFill>
    </fill>
    <fill>
      <patternFill patternType="solid">
        <fgColor indexed="13"/>
      </patternFill>
    </fill>
    <fill>
      <patternFill patternType="solid">
        <fgColor indexed="26"/>
        <bgColor indexed="64"/>
      </patternFill>
    </fill>
    <fill>
      <patternFill patternType="solid">
        <fgColor indexed="22"/>
        <bgColor indexed="22"/>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3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double">
        <color indexed="23"/>
      </top>
      <bottom style="thin">
        <color indexed="23"/>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634">
    <xf numFmtId="0" fontId="0" fillId="0" borderId="0"/>
    <xf numFmtId="165" fontId="21" fillId="0" borderId="0" applyFont="0" applyFill="0" applyBorder="0" applyAlignment="0" applyProtection="0"/>
    <xf numFmtId="0" fontId="4" fillId="0" borderId="0"/>
    <xf numFmtId="0" fontId="4" fillId="0" borderId="0"/>
    <xf numFmtId="0" fontId="27" fillId="0" borderId="0">
      <alignment horizontal="right" vertical="top" wrapText="1"/>
    </xf>
    <xf numFmtId="0" fontId="27" fillId="0" borderId="12">
      <alignment horizontal="center" wrapText="1"/>
    </xf>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3" fillId="0" borderId="0"/>
    <xf numFmtId="0" fontId="3" fillId="0" borderId="0"/>
    <xf numFmtId="0" fontId="3" fillId="0" borderId="0"/>
    <xf numFmtId="0" fontId="27" fillId="0" borderId="0">
      <alignment horizontal="center"/>
    </xf>
    <xf numFmtId="168" fontId="3" fillId="0" borderId="0" applyFont="0" applyFill="0" applyBorder="0" applyAlignment="0" applyProtection="0"/>
    <xf numFmtId="169" fontId="21" fillId="0" borderId="0" applyFont="0" applyFill="0" applyBorder="0" applyAlignment="0" applyProtection="0"/>
    <xf numFmtId="168" fontId="3" fillId="0" borderId="0" applyFont="0" applyFill="0" applyBorder="0" applyAlignment="0" applyProtection="0"/>
    <xf numFmtId="0" fontId="2" fillId="0" borderId="0"/>
    <xf numFmtId="165" fontId="2" fillId="0" borderId="0" applyFont="0" applyFill="0" applyBorder="0" applyAlignment="0" applyProtection="0"/>
    <xf numFmtId="176" fontId="28" fillId="0" borderId="0"/>
    <xf numFmtId="0" fontId="28"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4" fontId="34" fillId="0" borderId="0">
      <alignment vertical="center"/>
    </xf>
    <xf numFmtId="4" fontId="34" fillId="0" borderId="0">
      <alignment vertical="center"/>
    </xf>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5"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4" fontId="34" fillId="0" borderId="0">
      <alignment vertical="center"/>
    </xf>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28" fillId="0" borderId="0" applyNumberFormat="0" applyFill="0" applyBorder="0" applyAlignment="0" applyProtection="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177" fontId="36" fillId="0" borderId="0" applyFont="0" applyFill="0" applyBorder="0" applyAlignment="0" applyProtection="0"/>
    <xf numFmtId="178" fontId="36" fillId="0" borderId="0" applyFont="0" applyFill="0" applyBorder="0" applyAlignment="0" applyProtection="0"/>
    <xf numFmtId="177" fontId="36" fillId="0" borderId="0" applyFont="0" applyFill="0" applyBorder="0" applyAlignment="0" applyProtection="0"/>
    <xf numFmtId="178" fontId="36" fillId="0" borderId="0" applyFont="0" applyFill="0" applyBorder="0" applyAlignment="0" applyProtection="0"/>
    <xf numFmtId="179" fontId="21" fillId="0" borderId="0" applyFont="0" applyFill="0" applyBorder="0" applyAlignment="0" applyProtection="0"/>
    <xf numFmtId="180" fontId="21" fillId="0" borderId="0" applyFont="0" applyFill="0" applyBorder="0" applyAlignment="0" applyProtection="0"/>
    <xf numFmtId="181" fontId="2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xf numFmtId="0" fontId="37" fillId="0" borderId="0" applyNumberFormat="0" applyFill="0" applyBorder="0" applyAlignment="0" applyProtection="0"/>
    <xf numFmtId="0" fontId="38" fillId="0" borderId="0"/>
    <xf numFmtId="0" fontId="38" fillId="0" borderId="0"/>
    <xf numFmtId="0" fontId="38" fillId="0" borderId="0"/>
    <xf numFmtId="0" fontId="28" fillId="0" borderId="0"/>
    <xf numFmtId="0" fontId="38" fillId="0" borderId="0"/>
    <xf numFmtId="0" fontId="28" fillId="0" borderId="0"/>
    <xf numFmtId="0" fontId="39" fillId="0" borderId="0">
      <alignment horizontal="left" vertical="top"/>
    </xf>
    <xf numFmtId="182" fontId="28" fillId="0" borderId="0" applyFont="0" applyFill="0" applyBorder="0" applyAlignment="0" applyProtection="0"/>
    <xf numFmtId="183" fontId="28" fillId="0" borderId="0" applyFont="0" applyFill="0" applyBorder="0" applyAlignment="0" applyProtection="0"/>
    <xf numFmtId="3" fontId="28" fillId="0" borderId="0" applyFont="0" applyFill="0" applyBorder="0" applyAlignment="0" applyProtection="0"/>
    <xf numFmtId="0" fontId="40" fillId="0" borderId="0"/>
    <xf numFmtId="0" fontId="33" fillId="0" borderId="0"/>
    <xf numFmtId="0" fontId="40" fillId="0" borderId="0"/>
    <xf numFmtId="0" fontId="33" fillId="0" borderId="0"/>
    <xf numFmtId="0" fontId="38" fillId="0" borderId="0"/>
    <xf numFmtId="0" fontId="38" fillId="0" borderId="0"/>
    <xf numFmtId="0" fontId="38" fillId="0" borderId="0"/>
    <xf numFmtId="0" fontId="41" fillId="0" borderId="0">
      <alignment horizontal="left" indent="3"/>
    </xf>
    <xf numFmtId="0" fontId="41" fillId="0" borderId="0">
      <alignment horizontal="left" indent="5"/>
    </xf>
    <xf numFmtId="0" fontId="42" fillId="2" borderId="0" applyNumberFormat="0" applyFill="0">
      <alignment vertical="center"/>
    </xf>
    <xf numFmtId="0" fontId="28" fillId="0" borderId="0" applyFont="0" applyFill="0" applyBorder="0" applyAlignment="0" applyProtection="0"/>
    <xf numFmtId="0" fontId="28" fillId="0" borderId="0" applyFont="0" applyFill="0" applyBorder="0" applyAlignment="0" applyProtection="0"/>
    <xf numFmtId="184" fontId="28" fillId="0" borderId="0" applyFont="0" applyFill="0" applyBorder="0" applyAlignment="0" applyProtection="0"/>
    <xf numFmtId="170" fontId="43" fillId="0" borderId="0" applyFont="0" applyFill="0" applyBorder="0" applyAlignment="0" applyProtection="0">
      <alignment horizontal="center"/>
    </xf>
    <xf numFmtId="0" fontId="44" fillId="0" borderId="21" applyFill="0" applyBorder="0" applyAlignment="0" applyProtection="0"/>
    <xf numFmtId="0" fontId="28" fillId="0" borderId="0" applyFont="0" applyFill="0" applyBorder="0" applyAlignment="0" applyProtection="0"/>
    <xf numFmtId="0" fontId="39" fillId="0" borderId="0">
      <alignment vertical="top" wrapText="1"/>
    </xf>
    <xf numFmtId="185" fontId="28" fillId="0" borderId="0" applyFont="0" applyFill="0" applyBorder="0" applyAlignment="0" applyProtection="0"/>
    <xf numFmtId="186" fontId="28" fillId="0" borderId="0" applyFont="0" applyFill="0" applyBorder="0" applyAlignment="0" applyProtection="0"/>
    <xf numFmtId="0" fontId="45" fillId="0" borderId="0">
      <protection locked="0"/>
    </xf>
    <xf numFmtId="0" fontId="38" fillId="0" borderId="0"/>
    <xf numFmtId="187" fontId="46" fillId="0" borderId="0">
      <alignment horizontal="center"/>
    </xf>
    <xf numFmtId="0" fontId="47" fillId="0" borderId="0">
      <protection locked="0"/>
    </xf>
    <xf numFmtId="0" fontId="47" fillId="0" borderId="0">
      <protection locked="0"/>
    </xf>
    <xf numFmtId="0" fontId="48" fillId="0" borderId="0" applyNumberFormat="0" applyAlignment="0"/>
    <xf numFmtId="0" fontId="49" fillId="0" borderId="0" applyNumberFormat="0" applyAlignment="0"/>
    <xf numFmtId="0" fontId="50" fillId="0" borderId="0" applyNumberFormat="0" applyAlignment="0"/>
    <xf numFmtId="188" fontId="21" fillId="0" borderId="0" applyFont="0" applyFill="0" applyBorder="0" applyAlignment="0" applyProtection="0"/>
    <xf numFmtId="0" fontId="51" fillId="0" borderId="0" applyNumberFormat="0" applyFill="0" applyBorder="0" applyProtection="0">
      <alignment vertical="top" wrapText="1"/>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2" fontId="28" fillId="0" borderId="0" applyFont="0" applyFill="0" applyBorder="0" applyAlignment="0" applyProtection="0"/>
    <xf numFmtId="0" fontId="38" fillId="0" borderId="0"/>
    <xf numFmtId="0" fontId="52" fillId="0" borderId="0" applyNumberFormat="0" applyFill="0" applyBorder="0" applyAlignment="0" applyProtection="0">
      <alignment vertical="top"/>
      <protection locked="0"/>
    </xf>
    <xf numFmtId="0" fontId="28" fillId="0" borderId="3"/>
    <xf numFmtId="38" fontId="53" fillId="3" borderId="0" applyNumberFormat="0" applyBorder="0" applyAlignment="0" applyProtection="0"/>
    <xf numFmtId="3" fontId="54" fillId="0" borderId="0"/>
    <xf numFmtId="0" fontId="38" fillId="0" borderId="0"/>
    <xf numFmtId="0" fontId="28" fillId="0" borderId="0"/>
    <xf numFmtId="0" fontId="55" fillId="0" borderId="0"/>
    <xf numFmtId="0" fontId="56" fillId="0" borderId="0">
      <alignment horizontal="left"/>
    </xf>
    <xf numFmtId="0" fontId="57" fillId="4" borderId="0"/>
    <xf numFmtId="0" fontId="58" fillId="0" borderId="18">
      <alignment horizontal="left" vertical="center"/>
    </xf>
    <xf numFmtId="0" fontId="59" fillId="0" borderId="0" applyNumberFormat="0" applyFill="0" applyBorder="0" applyAlignment="0" applyProtection="0"/>
    <xf numFmtId="0" fontId="60" fillId="0" borderId="0" applyNumberFormat="0" applyFill="0" applyBorder="0" applyAlignment="0" applyProtection="0"/>
    <xf numFmtId="0" fontId="61" fillId="0" borderId="0"/>
    <xf numFmtId="0" fontId="62" fillId="0" borderId="0"/>
    <xf numFmtId="0" fontId="58" fillId="0" borderId="0"/>
    <xf numFmtId="0" fontId="41" fillId="0" borderId="0"/>
    <xf numFmtId="0" fontId="41" fillId="0" borderId="0"/>
    <xf numFmtId="0" fontId="28" fillId="0" borderId="0">
      <alignment horizontal="center"/>
    </xf>
    <xf numFmtId="0" fontId="63" fillId="0" borderId="0" applyNumberFormat="0" applyFill="0" applyBorder="0" applyAlignment="0" applyProtection="0">
      <alignment vertical="top"/>
      <protection locked="0"/>
    </xf>
    <xf numFmtId="0" fontId="21" fillId="0" borderId="0"/>
    <xf numFmtId="0" fontId="27" fillId="0" borderId="0"/>
    <xf numFmtId="10" fontId="53" fillId="5" borderId="12" applyNumberFormat="0" applyBorder="0" applyAlignment="0" applyProtection="0"/>
    <xf numFmtId="0" fontId="38" fillId="0" borderId="0"/>
    <xf numFmtId="189" fontId="28" fillId="0" borderId="0" applyFont="0" applyFill="0" applyBorder="0" applyAlignment="0" applyProtection="0"/>
    <xf numFmtId="190" fontId="28" fillId="0" borderId="0" applyFont="0" applyFill="0" applyBorder="0" applyAlignment="0" applyProtection="0"/>
    <xf numFmtId="0" fontId="64" fillId="0" borderId="7"/>
    <xf numFmtId="191" fontId="28" fillId="0" borderId="0" applyFont="0" applyFill="0" applyBorder="0" applyAlignment="0" applyProtection="0"/>
    <xf numFmtId="192"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0" fontId="65" fillId="0" borderId="0">
      <alignment horizontal="left"/>
    </xf>
    <xf numFmtId="37" fontId="66" fillId="0" borderId="0"/>
    <xf numFmtId="0" fontId="67" fillId="0" borderId="0"/>
    <xf numFmtId="195" fontId="28" fillId="0" borderId="0"/>
    <xf numFmtId="0" fontId="28" fillId="0" borderId="0"/>
    <xf numFmtId="0" fontId="68" fillId="0" borderId="0"/>
    <xf numFmtId="0" fontId="69" fillId="0" borderId="0"/>
    <xf numFmtId="0" fontId="70" fillId="0" borderId="0"/>
    <xf numFmtId="187" fontId="38" fillId="0" borderId="0"/>
    <xf numFmtId="0" fontId="38" fillId="0" borderId="0"/>
    <xf numFmtId="196" fontId="21" fillId="0" borderId="0" applyFont="0" applyFill="0" applyBorder="0" applyAlignment="0" applyProtection="0"/>
    <xf numFmtId="197" fontId="27" fillId="0" borderId="0" applyFont="0" applyFill="0" applyBorder="0" applyAlignment="0" applyProtection="0"/>
    <xf numFmtId="198" fontId="21" fillId="0" borderId="0" applyFont="0" applyFill="0" applyBorder="0" applyAlignment="0" applyProtection="0"/>
    <xf numFmtId="199" fontId="27" fillId="0" borderId="0" applyFont="0" applyFill="0" applyBorder="0" applyAlignment="0" applyProtection="0"/>
    <xf numFmtId="0" fontId="38" fillId="0" borderId="0"/>
    <xf numFmtId="0" fontId="71" fillId="0" borderId="0"/>
    <xf numFmtId="0" fontId="71" fillId="0" borderId="0"/>
    <xf numFmtId="38" fontId="72" fillId="0" borderId="0" applyFont="0" applyFill="0" applyBorder="0" applyAlignment="0" applyProtection="0"/>
    <xf numFmtId="40" fontId="72" fillId="0" borderId="0" applyFont="0" applyFill="0" applyBorder="0" applyAlignment="0" applyProtection="0"/>
    <xf numFmtId="0" fontId="73" fillId="0" borderId="0" applyFill="0" applyBorder="0" applyProtection="0">
      <alignment horizontal="center"/>
    </xf>
    <xf numFmtId="9" fontId="21" fillId="0" borderId="11" applyFont="0" applyFill="0" applyBorder="0" applyAlignment="0" applyProtection="0"/>
    <xf numFmtId="10" fontId="28" fillId="0" borderId="0" applyFont="0" applyFill="0" applyBorder="0" applyAlignment="0" applyProtection="0"/>
    <xf numFmtId="0" fontId="74" fillId="0" borderId="0"/>
    <xf numFmtId="0" fontId="75" fillId="0" borderId="0" applyNumberFormat="0" applyAlignment="0" applyProtection="0">
      <alignment horizontal="left" vertical="top"/>
    </xf>
    <xf numFmtId="0" fontId="38" fillId="0" borderId="0"/>
    <xf numFmtId="3" fontId="76" fillId="0" borderId="22" applyNumberFormat="0" applyAlignment="0">
      <alignment vertical="top"/>
    </xf>
    <xf numFmtId="0" fontId="28" fillId="0" borderId="0"/>
    <xf numFmtId="0" fontId="53" fillId="0" borderId="0"/>
    <xf numFmtId="0" fontId="38" fillId="0" borderId="0"/>
    <xf numFmtId="0" fontId="53" fillId="0" borderId="0"/>
    <xf numFmtId="0" fontId="77" fillId="0" borderId="0">
      <alignment horizontal="right" vertical="center"/>
    </xf>
    <xf numFmtId="0" fontId="78" fillId="0" borderId="0">
      <alignment horizontal="left" vertical="center"/>
    </xf>
    <xf numFmtId="0" fontId="79" fillId="0" borderId="0">
      <alignment horizontal="center" vertical="center"/>
    </xf>
    <xf numFmtId="0" fontId="79" fillId="0" borderId="0">
      <alignment horizontal="center" vertical="center"/>
    </xf>
    <xf numFmtId="0" fontId="80" fillId="0" borderId="0">
      <alignment horizontal="center" vertical="center"/>
    </xf>
    <xf numFmtId="0" fontId="80" fillId="0" borderId="0">
      <alignment horizontal="center" vertical="center"/>
    </xf>
    <xf numFmtId="0" fontId="79" fillId="0" borderId="0">
      <alignment horizontal="left" vertical="center"/>
    </xf>
    <xf numFmtId="0" fontId="79" fillId="0" borderId="0">
      <alignment horizontal="left" vertical="center"/>
    </xf>
    <xf numFmtId="0" fontId="79" fillId="0" borderId="0">
      <alignment horizontal="lef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left" vertical="top"/>
    </xf>
    <xf numFmtId="0" fontId="79" fillId="0" borderId="0">
      <alignment horizontal="left" vertical="top"/>
    </xf>
    <xf numFmtId="0" fontId="79" fillId="0" borderId="0">
      <alignment horizontal="left" vertical="top"/>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left" vertical="top"/>
    </xf>
    <xf numFmtId="0" fontId="79" fillId="0" borderId="0">
      <alignment horizontal="left" vertical="center"/>
    </xf>
    <xf numFmtId="0" fontId="79" fillId="0" borderId="0">
      <alignment horizontal="left" vertical="top"/>
    </xf>
    <xf numFmtId="0" fontId="79" fillId="0" borderId="0">
      <alignment horizontal="left" vertical="top"/>
    </xf>
    <xf numFmtId="0" fontId="81" fillId="0" borderId="0">
      <alignment horizontal="left" vertical="top"/>
    </xf>
    <xf numFmtId="0" fontId="82" fillId="0" borderId="0">
      <alignment horizontal="center" vertical="center"/>
    </xf>
    <xf numFmtId="0" fontId="80" fillId="0" borderId="0">
      <alignment horizontal="left" vertical="top"/>
    </xf>
    <xf numFmtId="0" fontId="79" fillId="0" borderId="0">
      <alignment horizontal="left" vertical="top"/>
    </xf>
    <xf numFmtId="0" fontId="79" fillId="0" borderId="0">
      <alignment horizontal="left" vertical="top"/>
    </xf>
    <xf numFmtId="0" fontId="80" fillId="0" borderId="0">
      <alignment horizontal="left" vertical="top"/>
    </xf>
    <xf numFmtId="0" fontId="79" fillId="0" borderId="0">
      <alignment horizontal="center" vertical="center"/>
    </xf>
    <xf numFmtId="0" fontId="28" fillId="0" borderId="0"/>
    <xf numFmtId="0" fontId="28" fillId="0" borderId="3"/>
    <xf numFmtId="200" fontId="83" fillId="0" borderId="12">
      <alignment horizontal="left" vertical="center"/>
      <protection locked="0"/>
    </xf>
    <xf numFmtId="0" fontId="84" fillId="0" borderId="0"/>
    <xf numFmtId="0" fontId="73" fillId="0" borderId="0"/>
    <xf numFmtId="0" fontId="28" fillId="0" borderId="6"/>
    <xf numFmtId="0" fontId="64" fillId="0" borderId="0"/>
    <xf numFmtId="0" fontId="85" fillId="0" borderId="0">
      <alignment horizontal="centerContinuous" vertical="center"/>
    </xf>
    <xf numFmtId="0" fontId="86" fillId="6" borderId="23" applyNumberFormat="0" applyFill="0" applyAlignment="0" applyProtection="0">
      <alignment vertical="top"/>
    </xf>
    <xf numFmtId="3" fontId="87" fillId="0" borderId="0">
      <alignment horizontal="right" vertical="center"/>
    </xf>
    <xf numFmtId="49" fontId="87" fillId="0" borderId="0">
      <alignment horizontal="right" vertical="center"/>
    </xf>
    <xf numFmtId="0" fontId="38" fillId="0" borderId="0"/>
    <xf numFmtId="0" fontId="88" fillId="0" borderId="0">
      <alignment horizontal="centerContinuous" vertical="center"/>
    </xf>
    <xf numFmtId="0" fontId="28" fillId="0" borderId="24" applyNumberFormat="0" applyFont="0" applyFill="0" applyAlignment="0" applyProtection="0"/>
    <xf numFmtId="201" fontId="28" fillId="0" borderId="0" applyFont="0" applyFill="0" applyBorder="0" applyAlignment="0" applyProtection="0"/>
    <xf numFmtId="183" fontId="28" fillId="0" borderId="0" applyFont="0" applyFill="0" applyBorder="0" applyAlignment="0" applyProtection="0"/>
    <xf numFmtId="0" fontId="38" fillId="0" borderId="0"/>
    <xf numFmtId="3" fontId="89" fillId="0" borderId="0"/>
    <xf numFmtId="0" fontId="38" fillId="0" borderId="0"/>
    <xf numFmtId="0" fontId="38" fillId="0" borderId="0"/>
    <xf numFmtId="176" fontId="28" fillId="3" borderId="0" applyFill="0"/>
    <xf numFmtId="0" fontId="90" fillId="0" borderId="0" applyNumberFormat="0" applyFill="0" applyBorder="0" applyAlignment="0" applyProtection="0">
      <alignment horizontal="center"/>
    </xf>
    <xf numFmtId="0" fontId="73" fillId="0" borderId="12">
      <alignment horizontal="left"/>
    </xf>
    <xf numFmtId="0" fontId="38" fillId="0" borderId="0"/>
    <xf numFmtId="202" fontId="91" fillId="0" borderId="0" applyFont="0" applyFill="0" applyBorder="0" applyAlignment="0" applyProtection="0"/>
    <xf numFmtId="203" fontId="91" fillId="0" borderId="0" applyFont="0" applyFill="0" applyBorder="0" applyAlignment="0" applyProtection="0"/>
    <xf numFmtId="0" fontId="28" fillId="0" borderId="0">
      <alignment horizontal="center" textRotation="180"/>
    </xf>
    <xf numFmtId="204" fontId="28" fillId="0" borderId="0" applyFont="0" applyFill="0" applyBorder="0" applyAlignment="0" applyProtection="0"/>
    <xf numFmtId="205" fontId="28" fillId="0" borderId="0" applyFont="0" applyFill="0" applyBorder="0" applyAlignment="0" applyProtection="0"/>
    <xf numFmtId="204" fontId="28" fillId="0" borderId="0" applyFont="0" applyFill="0" applyBorder="0" applyAlignment="0" applyProtection="0"/>
    <xf numFmtId="0" fontId="92" fillId="0" borderId="0" applyFont="0" applyFill="0" applyBorder="0" applyAlignment="0" applyProtection="0"/>
    <xf numFmtId="0" fontId="27" fillId="0" borderId="12">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7" fillId="0" borderId="12">
      <alignment horizontal="center"/>
    </xf>
    <xf numFmtId="0" fontId="27" fillId="0" borderId="0">
      <alignment vertical="top"/>
    </xf>
    <xf numFmtId="3" fontId="93" fillId="7" borderId="18">
      <alignment horizontal="left" vertical="center" wrapText="1"/>
    </xf>
    <xf numFmtId="3" fontId="94" fillId="7" borderId="2">
      <alignment horizontal="center" vertical="center"/>
    </xf>
    <xf numFmtId="3" fontId="93" fillId="7" borderId="2">
      <alignment horizontal="center" vertical="center"/>
    </xf>
    <xf numFmtId="206" fontId="95" fillId="0" borderId="0" applyFont="0" applyFill="0" applyBorder="0" applyAlignment="0" applyProtection="0"/>
    <xf numFmtId="207" fontId="36" fillId="0" borderId="0" applyFont="0" applyFill="0" applyBorder="0" applyAlignment="0" applyProtection="0"/>
    <xf numFmtId="208" fontId="36" fillId="0" borderId="0" applyFont="0" applyFill="0" applyBorder="0" applyAlignment="0" applyProtection="0"/>
    <xf numFmtId="0" fontId="96" fillId="3" borderId="0" applyNumberFormat="0" applyBorder="0" applyProtection="0">
      <alignment horizontal="left" vertical="center"/>
    </xf>
    <xf numFmtId="3" fontId="97" fillId="0" borderId="0" applyNumberFormat="0" applyFill="0" applyProtection="0">
      <alignment horizontal="centerContinuous" vertical="center" wrapText="1"/>
      <protection locked="0"/>
    </xf>
    <xf numFmtId="3" fontId="97" fillId="0" borderId="12">
      <alignment horizontal="center" vertical="center" wrapText="1"/>
      <protection locked="0"/>
    </xf>
    <xf numFmtId="200" fontId="98" fillId="0" borderId="0" applyProtection="0">
      <alignment horizontal="center"/>
    </xf>
    <xf numFmtId="0" fontId="99" fillId="0" borderId="18">
      <alignment horizontal="left" vertical="center"/>
    </xf>
    <xf numFmtId="0" fontId="100" fillId="1" borderId="18">
      <alignment horizontal="left" vertical="center"/>
      <protection locked="0"/>
    </xf>
    <xf numFmtId="170" fontId="101" fillId="0" borderId="12">
      <alignment horizontal="center" vertical="center" wrapText="1"/>
      <protection locked="0"/>
    </xf>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102" fillId="0" borderId="12">
      <alignment horizontal="center" vertical="top" wrapText="1"/>
    </xf>
    <xf numFmtId="0" fontId="27" fillId="0" borderId="12" applyFill="0" applyProtection="0">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03" fillId="0" borderId="0" applyNumberFormat="0" applyFill="0" applyBorder="0" applyProtection="0">
      <alignment vertical="top" wrapText="1"/>
    </xf>
    <xf numFmtId="0" fontId="21" fillId="0" borderId="0"/>
    <xf numFmtId="0" fontId="21" fillId="0" borderId="0"/>
    <xf numFmtId="0" fontId="21" fillId="0" borderId="0"/>
    <xf numFmtId="0" fontId="21" fillId="0" borderId="0"/>
    <xf numFmtId="0" fontId="21" fillId="0" borderId="0"/>
    <xf numFmtId="1" fontId="101" fillId="0" borderId="12">
      <alignment horizontal="center" vertical="center" wrapText="1"/>
      <protection locked="0"/>
    </xf>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applyNumberFormat="0" applyFont="0" applyFill="0" applyBorder="0" applyAlignment="0" applyProtection="0">
      <alignment vertical="top"/>
    </xf>
    <xf numFmtId="209" fontId="104" fillId="0" borderId="2">
      <alignment vertical="top" wrapText="1"/>
    </xf>
    <xf numFmtId="0" fontId="27" fillId="0" borderId="0"/>
    <xf numFmtId="0" fontId="27" fillId="0" borderId="12">
      <alignment horizontal="center" wrapText="1"/>
    </xf>
    <xf numFmtId="9" fontId="2" fillId="0" borderId="0" applyFont="0" applyFill="0" applyBorder="0" applyAlignment="0" applyProtection="0"/>
    <xf numFmtId="9" fontId="2" fillId="0" borderId="0" applyFont="0" applyFill="0" applyBorder="0" applyAlignment="0" applyProtection="0"/>
    <xf numFmtId="49" fontId="41" fillId="0" borderId="0">
      <alignment horizontal="left" vertical="center" wrapText="1" indent="1"/>
      <protection locked="0"/>
    </xf>
    <xf numFmtId="0" fontId="27" fillId="0" borderId="12">
      <alignment horizontal="center"/>
    </xf>
    <xf numFmtId="0" fontId="27" fillId="0" borderId="12">
      <alignment horizontal="center" wrapText="1"/>
    </xf>
    <xf numFmtId="0" fontId="21" fillId="0" borderId="0"/>
    <xf numFmtId="0" fontId="21" fillId="0" borderId="0"/>
    <xf numFmtId="0" fontId="21" fillId="0" borderId="0"/>
    <xf numFmtId="0" fontId="21" fillId="0" borderId="0"/>
    <xf numFmtId="0" fontId="21" fillId="0" borderId="0"/>
    <xf numFmtId="1" fontId="93" fillId="7" borderId="12">
      <alignment horizontal="left" vertical="center" wrapText="1"/>
    </xf>
    <xf numFmtId="0" fontId="34" fillId="8" borderId="12" applyNumberFormat="0">
      <alignment vertical="top" wrapText="1"/>
    </xf>
    <xf numFmtId="0" fontId="32" fillId="0" borderId="0"/>
    <xf numFmtId="49" fontId="38" fillId="0" borderId="0">
      <alignment horizontal="left" vertical="center" wrapText="1" indent="1" shrinkToFit="1"/>
      <protection locked="0"/>
    </xf>
    <xf numFmtId="0" fontId="27" fillId="0" borderId="12">
      <alignment horizontal="center"/>
    </xf>
    <xf numFmtId="38" fontId="21" fillId="0" borderId="0" applyFont="0" applyFill="0" applyBorder="0" applyAlignment="0" applyProtection="0"/>
    <xf numFmtId="40" fontId="105"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210"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8" fillId="0" borderId="0" applyFont="0" applyFill="0" applyBorder="0" applyAlignment="0" applyProtection="0"/>
    <xf numFmtId="169" fontId="21" fillId="0" borderId="0" applyFont="0" applyFill="0" applyBorder="0" applyAlignment="0" applyProtection="0"/>
    <xf numFmtId="3" fontId="106" fillId="0" borderId="12">
      <alignment horizontal="left" vertical="center" wrapText="1"/>
    </xf>
    <xf numFmtId="0" fontId="27" fillId="0" borderId="0">
      <alignment horizontal="left" vertical="top"/>
    </xf>
    <xf numFmtId="3" fontId="101" fillId="0" borderId="12">
      <alignment horizontal="center" vertical="center" wrapText="1"/>
      <protection locked="0"/>
    </xf>
    <xf numFmtId="170" fontId="101" fillId="0" borderId="12">
      <alignment horizontal="center" vertical="center" wrapText="1"/>
      <protection locked="0"/>
    </xf>
    <xf numFmtId="3" fontId="101" fillId="0" borderId="12">
      <alignment horizontal="center" vertical="center" wrapText="1"/>
      <protection locked="0"/>
    </xf>
    <xf numFmtId="49" fontId="41" fillId="3" borderId="0">
      <alignment horizontal="center" vertical="center" wrapText="1"/>
      <protection locked="0"/>
    </xf>
    <xf numFmtId="3" fontId="89" fillId="0" borderId="0"/>
    <xf numFmtId="0" fontId="27" fillId="0" borderId="0"/>
    <xf numFmtId="0" fontId="1" fillId="0" borderId="0"/>
    <xf numFmtId="165" fontId="1" fillId="0" borderId="0" applyFont="0" applyFill="0" applyBorder="0" applyAlignment="0" applyProtection="0"/>
    <xf numFmtId="0" fontId="108" fillId="0" borderId="0"/>
  </cellStyleXfs>
  <cellXfs count="245">
    <xf numFmtId="0" fontId="0" fillId="0" borderId="0" xfId="0"/>
    <xf numFmtId="0" fontId="4" fillId="0" borderId="0" xfId="2" applyFill="1"/>
    <xf numFmtId="0" fontId="7" fillId="0" borderId="0" xfId="2" applyFont="1" applyFill="1"/>
    <xf numFmtId="0" fontId="8" fillId="0" borderId="0" xfId="2" applyFont="1" applyFill="1"/>
    <xf numFmtId="0" fontId="9" fillId="0" borderId="0" xfId="2" applyFont="1" applyFill="1" applyAlignment="1">
      <alignment horizontal="center"/>
    </xf>
    <xf numFmtId="2" fontId="7" fillId="0" borderId="0" xfId="2" applyNumberFormat="1" applyFont="1" applyFill="1"/>
    <xf numFmtId="0" fontId="10" fillId="0" borderId="0" xfId="2" applyFont="1" applyFill="1"/>
    <xf numFmtId="0" fontId="12" fillId="0" borderId="0" xfId="2" applyFont="1" applyFill="1"/>
    <xf numFmtId="0" fontId="4" fillId="0" borderId="0" xfId="2" applyFont="1" applyFill="1"/>
    <xf numFmtId="0" fontId="14" fillId="0" borderId="0" xfId="3" applyFont="1" applyFill="1" applyBorder="1"/>
    <xf numFmtId="0" fontId="14" fillId="0" borderId="0" xfId="3" applyFont="1" applyFill="1"/>
    <xf numFmtId="0" fontId="16" fillId="0" borderId="0" xfId="3" applyFont="1" applyFill="1"/>
    <xf numFmtId="3" fontId="14" fillId="0" borderId="0" xfId="3" applyNumberFormat="1" applyFont="1" applyFill="1"/>
    <xf numFmtId="0" fontId="14" fillId="0" borderId="4" xfId="3" applyFont="1" applyFill="1" applyBorder="1" applyAlignment="1">
      <alignment horizontal="left" vertical="center" wrapText="1"/>
    </xf>
    <xf numFmtId="0" fontId="14" fillId="0" borderId="0" xfId="3" applyFont="1" applyFill="1" applyBorder="1" applyAlignment="1">
      <alignment horizontal="center" vertical="center" wrapText="1"/>
    </xf>
    <xf numFmtId="2" fontId="14" fillId="0" borderId="0" xfId="3" applyNumberFormat="1" applyFont="1" applyFill="1" applyBorder="1" applyAlignment="1">
      <alignment horizontal="center" vertical="center" wrapText="1"/>
    </xf>
    <xf numFmtId="0" fontId="18" fillId="0" borderId="0" xfId="3" applyFont="1" applyFill="1" applyBorder="1" applyAlignment="1">
      <alignment horizontal="center" vertical="center" wrapText="1"/>
    </xf>
    <xf numFmtId="0" fontId="18" fillId="0" borderId="0" xfId="3" applyFont="1" applyFill="1" applyBorder="1" applyAlignment="1">
      <alignment horizontal="center" vertical="center"/>
    </xf>
    <xf numFmtId="1" fontId="14" fillId="0" borderId="0" xfId="3" applyNumberFormat="1" applyFont="1" applyFill="1" applyBorder="1" applyAlignment="1">
      <alignment horizontal="center" vertical="center" wrapText="1"/>
    </xf>
    <xf numFmtId="0" fontId="20" fillId="0" borderId="0" xfId="3" applyFont="1" applyFill="1"/>
    <xf numFmtId="0" fontId="24" fillId="0" borderId="0" xfId="0" applyFont="1" applyFill="1"/>
    <xf numFmtId="0" fontId="24" fillId="0" borderId="0" xfId="0" applyFont="1" applyFill="1" applyBorder="1"/>
    <xf numFmtId="2" fontId="24" fillId="0" borderId="0" xfId="0" applyNumberFormat="1" applyFont="1" applyFill="1" applyBorder="1"/>
    <xf numFmtId="0" fontId="22" fillId="0" borderId="0" xfId="0" applyFont="1" applyFill="1"/>
    <xf numFmtId="167" fontId="22" fillId="0" borderId="0" xfId="1" applyNumberFormat="1" applyFont="1" applyFill="1"/>
    <xf numFmtId="0" fontId="26" fillId="0" borderId="0" xfId="3" applyFont="1" applyFill="1"/>
    <xf numFmtId="0" fontId="4" fillId="0" borderId="0" xfId="3" applyFill="1"/>
    <xf numFmtId="1" fontId="14" fillId="0" borderId="0" xfId="3" applyNumberFormat="1" applyFont="1" applyFill="1"/>
    <xf numFmtId="49" fontId="5" fillId="0" borderId="0" xfId="0" applyNumberFormat="1" applyFont="1" applyFill="1" applyAlignment="1">
      <alignment horizontal="center" vertical="center"/>
    </xf>
    <xf numFmtId="2" fontId="24" fillId="0" borderId="0" xfId="0" applyNumberFormat="1" applyFont="1" applyFill="1"/>
    <xf numFmtId="170" fontId="14" fillId="0" borderId="0" xfId="3" applyNumberFormat="1" applyFont="1" applyFill="1" applyBorder="1" applyAlignment="1">
      <alignment horizontal="center" vertical="center" wrapText="1"/>
    </xf>
    <xf numFmtId="3" fontId="14" fillId="0" borderId="0" xfId="3" applyNumberFormat="1" applyFont="1" applyFill="1" applyBorder="1" applyAlignment="1">
      <alignment horizontal="center" vertical="center" wrapText="1"/>
    </xf>
    <xf numFmtId="0" fontId="24" fillId="0" borderId="0" xfId="0" applyFont="1" applyFill="1" applyBorder="1" applyAlignment="1">
      <alignment horizontal="right"/>
    </xf>
    <xf numFmtId="0" fontId="22" fillId="0" borderId="0" xfId="0" applyFont="1" applyFill="1" applyBorder="1"/>
    <xf numFmtId="0" fontId="14" fillId="0" borderId="0" xfId="24" applyFont="1"/>
    <xf numFmtId="0" fontId="14" fillId="0" borderId="0" xfId="24" applyFont="1" applyAlignment="1"/>
    <xf numFmtId="0" fontId="30" fillId="0" borderId="2" xfId="24" applyFont="1" applyBorder="1" applyAlignment="1">
      <alignment vertical="center" wrapText="1"/>
    </xf>
    <xf numFmtId="0" fontId="30" fillId="0" borderId="1" xfId="24" applyFont="1" applyBorder="1" applyAlignment="1">
      <alignment vertical="center" wrapText="1"/>
    </xf>
    <xf numFmtId="0" fontId="30" fillId="0" borderId="1" xfId="24" applyFont="1" applyBorder="1" applyAlignment="1">
      <alignment horizontal="center" vertical="center" wrapText="1"/>
    </xf>
    <xf numFmtId="171" fontId="30" fillId="0" borderId="1" xfId="24" applyNumberFormat="1" applyFont="1" applyBorder="1" applyAlignment="1">
      <alignment vertical="center" wrapText="1"/>
    </xf>
    <xf numFmtId="0" fontId="30" fillId="0" borderId="9" xfId="24" applyFont="1" applyBorder="1" applyAlignment="1">
      <alignment vertical="center" wrapText="1"/>
    </xf>
    <xf numFmtId="0" fontId="30" fillId="0" borderId="8" xfId="24" applyFont="1" applyBorder="1" applyAlignment="1">
      <alignment vertical="center" wrapText="1"/>
    </xf>
    <xf numFmtId="0" fontId="30" fillId="0" borderId="8" xfId="24" applyFont="1" applyBorder="1" applyAlignment="1">
      <alignment horizontal="center" vertical="center" wrapText="1"/>
    </xf>
    <xf numFmtId="0" fontId="30" fillId="0" borderId="6" xfId="24" applyFont="1" applyBorder="1" applyAlignment="1">
      <alignment vertical="center" wrapText="1"/>
    </xf>
    <xf numFmtId="0" fontId="30" fillId="0" borderId="5" xfId="24" applyFont="1" applyBorder="1" applyAlignment="1">
      <alignment vertical="center" wrapText="1"/>
    </xf>
    <xf numFmtId="0" fontId="30" fillId="0" borderId="5" xfId="24" applyFont="1" applyBorder="1" applyAlignment="1">
      <alignment horizontal="center" vertical="center" wrapText="1"/>
    </xf>
    <xf numFmtId="172" fontId="30" fillId="0" borderId="5" xfId="24" applyNumberFormat="1" applyFont="1" applyBorder="1" applyAlignment="1">
      <alignment vertical="center" wrapText="1"/>
    </xf>
    <xf numFmtId="0" fontId="31" fillId="0" borderId="12" xfId="24" applyFont="1" applyBorder="1" applyAlignment="1">
      <alignment horizontal="center" vertical="center" wrapText="1"/>
    </xf>
    <xf numFmtId="0" fontId="31" fillId="0" borderId="12" xfId="24" applyFont="1" applyBorder="1" applyAlignment="1">
      <alignment vertical="center" wrapText="1"/>
    </xf>
    <xf numFmtId="4" fontId="14" fillId="0" borderId="0" xfId="24" applyNumberFormat="1" applyFont="1"/>
    <xf numFmtId="172" fontId="14" fillId="0" borderId="0" xfId="24" applyNumberFormat="1" applyFont="1"/>
    <xf numFmtId="0" fontId="7" fillId="0" borderId="12" xfId="24" applyFont="1" applyBorder="1" applyAlignment="1">
      <alignment horizontal="center"/>
    </xf>
    <xf numFmtId="0" fontId="7" fillId="0" borderId="12" xfId="24" applyFont="1" applyBorder="1" applyAlignment="1">
      <alignment horizontal="left" vertical="center" wrapText="1"/>
    </xf>
    <xf numFmtId="0" fontId="7" fillId="0" borderId="12" xfId="24" applyFont="1" applyBorder="1" applyAlignment="1">
      <alignment horizontal="left" vertical="center" wrapText="1" indent="1"/>
    </xf>
    <xf numFmtId="0" fontId="7" fillId="0" borderId="12" xfId="24" applyFont="1" applyBorder="1" applyAlignment="1">
      <alignment horizontal="center" vertical="center" wrapText="1"/>
    </xf>
    <xf numFmtId="2" fontId="14" fillId="0" borderId="0" xfId="24" applyNumberFormat="1" applyFont="1"/>
    <xf numFmtId="0" fontId="17" fillId="0" borderId="0" xfId="24" applyFont="1"/>
    <xf numFmtId="0" fontId="29" fillId="0" borderId="11" xfId="24" applyFont="1" applyFill="1" applyBorder="1" applyAlignment="1">
      <alignment vertical="center"/>
    </xf>
    <xf numFmtId="1" fontId="17" fillId="0" borderId="0" xfId="24" applyNumberFormat="1" applyFont="1"/>
    <xf numFmtId="0" fontId="29" fillId="0" borderId="17" xfId="24" applyFont="1" applyFill="1" applyBorder="1" applyAlignment="1"/>
    <xf numFmtId="0" fontId="29" fillId="0" borderId="18" xfId="24" applyFont="1" applyFill="1" applyBorder="1" applyAlignment="1"/>
    <xf numFmtId="0" fontId="18" fillId="0" borderId="12" xfId="24" applyFont="1" applyFill="1" applyBorder="1"/>
    <xf numFmtId="0" fontId="2" fillId="0" borderId="12" xfId="24" applyFont="1" applyFill="1" applyBorder="1"/>
    <xf numFmtId="168" fontId="29" fillId="0" borderId="12" xfId="25" applyNumberFormat="1" applyFont="1" applyFill="1" applyBorder="1" applyAlignment="1">
      <alignment horizontal="right"/>
    </xf>
    <xf numFmtId="0" fontId="29" fillId="0" borderId="19" xfId="24" applyFont="1" applyFill="1" applyBorder="1" applyAlignment="1">
      <alignment vertical="center"/>
    </xf>
    <xf numFmtId="0" fontId="2" fillId="0" borderId="0" xfId="24" applyFont="1"/>
    <xf numFmtId="0" fontId="29" fillId="0" borderId="20" xfId="24" applyFont="1" applyFill="1" applyBorder="1" applyAlignment="1"/>
    <xf numFmtId="173" fontId="31" fillId="0" borderId="12" xfId="24" applyNumberFormat="1" applyFont="1" applyFill="1" applyBorder="1" applyAlignment="1">
      <alignment vertical="center" wrapText="1"/>
    </xf>
    <xf numFmtId="0" fontId="31" fillId="0" borderId="12" xfId="24" applyFont="1" applyFill="1" applyBorder="1" applyAlignment="1">
      <alignment vertical="center" wrapText="1"/>
    </xf>
    <xf numFmtId="174" fontId="31" fillId="0" borderId="12" xfId="24" applyNumberFormat="1" applyFont="1" applyFill="1" applyBorder="1" applyAlignment="1">
      <alignment vertical="center" wrapText="1"/>
    </xf>
    <xf numFmtId="172" fontId="31" fillId="0" borderId="12" xfId="24" applyNumberFormat="1" applyFont="1" applyFill="1" applyBorder="1" applyAlignment="1">
      <alignment vertical="center" wrapText="1"/>
    </xf>
    <xf numFmtId="0" fontId="7" fillId="0" borderId="12" xfId="24" applyFont="1" applyFill="1" applyBorder="1" applyAlignment="1">
      <alignment horizontal="right" vertical="center" wrapText="1"/>
    </xf>
    <xf numFmtId="3" fontId="16" fillId="0" borderId="0" xfId="3" applyNumberFormat="1" applyFont="1" applyFill="1"/>
    <xf numFmtId="0" fontId="107" fillId="0" borderId="0" xfId="3" applyFont="1" applyFill="1"/>
    <xf numFmtId="0" fontId="18" fillId="0" borderId="4" xfId="3" applyFont="1" applyFill="1" applyBorder="1"/>
    <xf numFmtId="0" fontId="108" fillId="0" borderId="0" xfId="633"/>
    <xf numFmtId="0" fontId="108" fillId="0" borderId="0" xfId="633" applyAlignment="1">
      <alignment vertical="center"/>
    </xf>
    <xf numFmtId="0" fontId="14" fillId="0" borderId="12" xfId="633" applyFont="1" applyBorder="1" applyAlignment="1">
      <alignment horizontal="center" vertical="center"/>
    </xf>
    <xf numFmtId="0" fontId="14" fillId="0" borderId="12" xfId="633" applyFont="1" applyBorder="1" applyAlignment="1">
      <alignment horizontal="center" vertical="center" wrapText="1"/>
    </xf>
    <xf numFmtId="0" fontId="108" fillId="0" borderId="0" xfId="633" applyAlignment="1">
      <alignment wrapText="1"/>
    </xf>
    <xf numFmtId="0" fontId="14" fillId="0" borderId="12" xfId="633" applyFont="1" applyBorder="1" applyAlignment="1">
      <alignment horizontal="left" vertical="center" wrapText="1"/>
    </xf>
    <xf numFmtId="4" fontId="14" fillId="0" borderId="12" xfId="633" applyNumberFormat="1" applyFont="1" applyBorder="1" applyAlignment="1">
      <alignment horizontal="center" vertical="center"/>
    </xf>
    <xf numFmtId="4" fontId="17" fillId="0" borderId="12" xfId="633" applyNumberFormat="1" applyFont="1" applyBorder="1" applyAlignment="1">
      <alignment horizontal="center" vertical="center"/>
    </xf>
    <xf numFmtId="0" fontId="108" fillId="0" borderId="0" xfId="633" applyBorder="1"/>
    <xf numFmtId="171" fontId="18" fillId="0" borderId="0" xfId="3" applyNumberFormat="1" applyFont="1" applyFill="1" applyBorder="1" applyAlignment="1">
      <alignment horizontal="center" vertical="center" wrapText="1"/>
    </xf>
    <xf numFmtId="0" fontId="13" fillId="0" borderId="0" xfId="2" applyFont="1" applyFill="1" applyAlignment="1">
      <alignment horizontal="left"/>
    </xf>
    <xf numFmtId="0" fontId="18" fillId="0" borderId="0" xfId="3" applyFont="1" applyFill="1"/>
    <xf numFmtId="0" fontId="18" fillId="0" borderId="0" xfId="3" applyFont="1" applyFill="1" applyBorder="1"/>
    <xf numFmtId="3" fontId="18" fillId="0" borderId="0" xfId="3" applyNumberFormat="1" applyFont="1" applyFill="1" applyBorder="1"/>
    <xf numFmtId="3" fontId="18" fillId="0" borderId="0" xfId="3" applyNumberFormat="1" applyFont="1" applyFill="1"/>
    <xf numFmtId="4" fontId="14" fillId="0" borderId="0" xfId="3" applyNumberFormat="1" applyFont="1" applyFill="1" applyBorder="1" applyAlignment="1">
      <alignment horizontal="center" vertical="center" wrapText="1"/>
    </xf>
    <xf numFmtId="0" fontId="14" fillId="0" borderId="0" xfId="3" applyFont="1" applyFill="1" applyBorder="1" applyAlignment="1">
      <alignment horizontal="center" vertical="center"/>
    </xf>
    <xf numFmtId="166" fontId="14" fillId="0" borderId="0" xfId="3" applyNumberFormat="1" applyFont="1" applyFill="1" applyBorder="1" applyAlignment="1">
      <alignment horizontal="center" vertical="center" wrapText="1"/>
    </xf>
    <xf numFmtId="211" fontId="14" fillId="0" borderId="0" xfId="3" applyNumberFormat="1" applyFont="1" applyFill="1" applyBorder="1" applyAlignment="1">
      <alignment horizontal="center" vertical="center" wrapText="1"/>
    </xf>
    <xf numFmtId="0" fontId="14" fillId="0" borderId="11" xfId="3" applyFont="1" applyFill="1" applyBorder="1" applyAlignment="1">
      <alignment horizontal="center" vertical="center" wrapText="1"/>
    </xf>
    <xf numFmtId="49" fontId="14" fillId="0" borderId="0" xfId="3" applyNumberFormat="1" applyFont="1" applyFill="1" applyBorder="1" applyAlignment="1">
      <alignment horizontal="center" vertical="center" wrapText="1"/>
    </xf>
    <xf numFmtId="49" fontId="14" fillId="0" borderId="5" xfId="3" applyNumberFormat="1" applyFont="1" applyFill="1" applyBorder="1" applyAlignment="1">
      <alignment horizontal="center" vertical="center" wrapText="1"/>
    </xf>
    <xf numFmtId="3" fontId="14" fillId="0" borderId="4" xfId="3" applyNumberFormat="1" applyFont="1" applyFill="1" applyBorder="1" applyAlignment="1">
      <alignment horizontal="center" vertical="center" wrapText="1"/>
    </xf>
    <xf numFmtId="3" fontId="14" fillId="0" borderId="5" xfId="3" applyNumberFormat="1" applyFont="1" applyFill="1" applyBorder="1" applyAlignment="1">
      <alignment horizontal="center" vertical="center" wrapText="1"/>
    </xf>
    <xf numFmtId="3" fontId="17" fillId="0" borderId="5" xfId="3" applyNumberFormat="1" applyFont="1" applyFill="1" applyBorder="1" applyAlignment="1">
      <alignment horizontal="center" vertical="center" wrapText="1"/>
    </xf>
    <xf numFmtId="175" fontId="7" fillId="0" borderId="12" xfId="24" applyNumberFormat="1" applyFont="1" applyFill="1" applyBorder="1" applyAlignment="1">
      <alignment horizontal="right" vertical="center" wrapText="1"/>
    </xf>
    <xf numFmtId="0" fontId="29" fillId="0" borderId="12" xfId="24" applyFont="1" applyBorder="1" applyAlignment="1">
      <alignment horizontal="center"/>
    </xf>
    <xf numFmtId="0" fontId="29" fillId="0" borderId="12" xfId="24" applyFont="1" applyBorder="1" applyAlignment="1">
      <alignment horizontal="left" vertical="center" wrapText="1"/>
    </xf>
    <xf numFmtId="0" fontId="29" fillId="0" borderId="12" xfId="24" applyFont="1" applyBorder="1" applyAlignment="1">
      <alignment horizontal="left" vertical="center" wrapText="1" indent="1"/>
    </xf>
    <xf numFmtId="0" fontId="29" fillId="0" borderId="12" xfId="24" applyFont="1" applyBorder="1" applyAlignment="1">
      <alignment horizontal="center" vertical="center" wrapText="1"/>
    </xf>
    <xf numFmtId="4" fontId="29" fillId="0" borderId="12" xfId="24" applyNumberFormat="1" applyFont="1" applyBorder="1" applyAlignment="1">
      <alignment horizontal="right" vertical="center" wrapText="1"/>
    </xf>
    <xf numFmtId="0" fontId="29" fillId="0" borderId="12" xfId="24" applyFont="1" applyFill="1" applyBorder="1" applyAlignment="1">
      <alignment vertical="center"/>
    </xf>
    <xf numFmtId="4" fontId="18" fillId="0" borderId="12" xfId="24" applyNumberFormat="1" applyFont="1" applyFill="1" applyBorder="1" applyAlignment="1">
      <alignment horizontal="right"/>
    </xf>
    <xf numFmtId="0" fontId="18" fillId="0" borderId="12" xfId="24" applyFont="1" applyFill="1" applyBorder="1" applyAlignment="1">
      <alignment horizontal="right"/>
    </xf>
    <xf numFmtId="0" fontId="10" fillId="0" borderId="0" xfId="3" applyFont="1" applyFill="1"/>
    <xf numFmtId="0" fontId="109" fillId="0" borderId="0" xfId="3" applyFont="1" applyFill="1"/>
    <xf numFmtId="0" fontId="110" fillId="0" borderId="0" xfId="0" applyFont="1" applyFill="1"/>
    <xf numFmtId="167" fontId="110" fillId="0" borderId="0" xfId="1" applyNumberFormat="1" applyFont="1" applyFill="1"/>
    <xf numFmtId="165" fontId="111" fillId="0" borderId="0" xfId="0" applyNumberFormat="1" applyFont="1" applyFill="1" applyBorder="1" applyAlignment="1">
      <alignment horizontal="center" vertical="center"/>
    </xf>
    <xf numFmtId="0" fontId="111" fillId="0" borderId="0" xfId="0" applyFont="1" applyFill="1" applyBorder="1"/>
    <xf numFmtId="0" fontId="112" fillId="0" borderId="0" xfId="0" applyFont="1" applyFill="1"/>
    <xf numFmtId="0" fontId="10" fillId="0" borderId="0" xfId="0" applyFont="1" applyFill="1"/>
    <xf numFmtId="2" fontId="110" fillId="0" borderId="0" xfId="0" applyNumberFormat="1" applyFont="1" applyFill="1"/>
    <xf numFmtId="4" fontId="10" fillId="0" borderId="12"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0" fontId="14" fillId="0" borderId="12" xfId="3" applyFont="1" applyFill="1" applyBorder="1" applyAlignment="1">
      <alignment horizontal="center" vertical="center" wrapText="1"/>
    </xf>
    <xf numFmtId="0" fontId="14" fillId="0" borderId="12" xfId="3" applyFont="1" applyFill="1" applyBorder="1" applyAlignment="1">
      <alignment horizontal="left" vertical="center" wrapText="1"/>
    </xf>
    <xf numFmtId="4" fontId="14" fillId="0" borderId="12" xfId="3" applyNumberFormat="1" applyFont="1" applyFill="1" applyBorder="1" applyAlignment="1">
      <alignment horizontal="center" vertical="center" wrapText="1"/>
    </xf>
    <xf numFmtId="0" fontId="18" fillId="0" borderId="12" xfId="3" applyFont="1" applyFill="1" applyBorder="1" applyAlignment="1">
      <alignment horizontal="center" vertical="center" wrapText="1"/>
    </xf>
    <xf numFmtId="0" fontId="14" fillId="0" borderId="17" xfId="3" applyFont="1" applyFill="1" applyBorder="1" applyAlignment="1">
      <alignment horizontal="center" vertical="center" wrapText="1"/>
    </xf>
    <xf numFmtId="0" fontId="18" fillId="0" borderId="17" xfId="3" applyFont="1" applyFill="1" applyBorder="1" applyAlignment="1">
      <alignment horizontal="center" vertical="center" wrapText="1"/>
    </xf>
    <xf numFmtId="4" fontId="14" fillId="0" borderId="25" xfId="3" applyNumberFormat="1" applyFont="1" applyFill="1" applyBorder="1" applyAlignment="1">
      <alignment horizontal="center" vertical="center" wrapText="1"/>
    </xf>
    <xf numFmtId="0" fontId="14" fillId="0" borderId="26" xfId="3" applyFont="1" applyFill="1" applyBorder="1" applyAlignment="1">
      <alignment horizontal="center" vertical="center"/>
    </xf>
    <xf numFmtId="2" fontId="14" fillId="0" borderId="26" xfId="3" applyNumberFormat="1" applyFont="1" applyFill="1" applyBorder="1" applyAlignment="1">
      <alignment horizontal="center" vertical="center" wrapText="1"/>
    </xf>
    <xf numFmtId="0" fontId="14" fillId="0" borderId="26" xfId="3" applyFont="1" applyFill="1" applyBorder="1" applyAlignment="1">
      <alignment horizontal="center" vertical="center" wrapText="1"/>
    </xf>
    <xf numFmtId="166" fontId="14" fillId="0" borderId="26" xfId="3" applyNumberFormat="1" applyFont="1" applyFill="1" applyBorder="1" applyAlignment="1">
      <alignment horizontal="center" vertical="center" wrapText="1"/>
    </xf>
    <xf numFmtId="0" fontId="14" fillId="0" borderId="27" xfId="3" applyFont="1" applyFill="1" applyBorder="1" applyAlignment="1">
      <alignment horizontal="center" vertical="center" wrapText="1"/>
    </xf>
    <xf numFmtId="0" fontId="14" fillId="0" borderId="28" xfId="3" applyFont="1" applyFill="1" applyBorder="1" applyAlignment="1">
      <alignment horizontal="center" vertical="center" wrapText="1"/>
    </xf>
    <xf numFmtId="0" fontId="14" fillId="0" borderId="29" xfId="3" applyFont="1" applyFill="1" applyBorder="1" applyAlignment="1">
      <alignment horizontal="center" vertical="center" wrapText="1"/>
    </xf>
    <xf numFmtId="0" fontId="14" fillId="0" borderId="15" xfId="3" applyFont="1" applyFill="1" applyBorder="1" applyAlignment="1">
      <alignment horizontal="center" vertical="center" wrapText="1"/>
    </xf>
    <xf numFmtId="0" fontId="14" fillId="0" borderId="19" xfId="3" applyFont="1" applyFill="1" applyBorder="1" applyAlignment="1">
      <alignment horizontal="center" vertical="center" wrapText="1"/>
    </xf>
    <xf numFmtId="49" fontId="17" fillId="0" borderId="4" xfId="3" applyNumberFormat="1" applyFont="1" applyFill="1" applyBorder="1" applyAlignment="1">
      <alignment vertical="center" wrapText="1"/>
    </xf>
    <xf numFmtId="49" fontId="17" fillId="0" borderId="0" xfId="3" applyNumberFormat="1" applyFont="1" applyFill="1" applyBorder="1" applyAlignment="1">
      <alignment vertical="center" wrapText="1"/>
    </xf>
    <xf numFmtId="0" fontId="14" fillId="0" borderId="16" xfId="3" applyFont="1" applyFill="1" applyBorder="1" applyAlignment="1">
      <alignment horizontal="left" vertical="center" wrapText="1"/>
    </xf>
    <xf numFmtId="4" fontId="14" fillId="0" borderId="15" xfId="3" applyNumberFormat="1" applyFont="1" applyFill="1" applyBorder="1" applyAlignment="1">
      <alignment horizontal="center" vertical="center" wrapText="1"/>
    </xf>
    <xf numFmtId="4" fontId="14" fillId="0" borderId="28" xfId="3" applyNumberFormat="1" applyFont="1" applyFill="1" applyBorder="1" applyAlignment="1">
      <alignment horizontal="center" vertical="center" wrapText="1"/>
    </xf>
    <xf numFmtId="0" fontId="14" fillId="0" borderId="12" xfId="3" applyFont="1" applyFill="1" applyBorder="1" applyAlignment="1">
      <alignment horizontal="justify" vertical="center" wrapText="1"/>
    </xf>
    <xf numFmtId="49" fontId="19" fillId="0" borderId="12" xfId="3" applyNumberFormat="1" applyFont="1" applyFill="1" applyBorder="1" applyAlignment="1">
      <alignment horizontal="center" vertical="center" wrapText="1"/>
    </xf>
    <xf numFmtId="49" fontId="14" fillId="0" borderId="12" xfId="3" applyNumberFormat="1" applyFont="1" applyFill="1" applyBorder="1" applyAlignment="1">
      <alignment horizontal="center" vertical="center" wrapText="1"/>
    </xf>
    <xf numFmtId="170" fontId="14" fillId="0" borderId="28" xfId="3" applyNumberFormat="1" applyFont="1" applyFill="1" applyBorder="1" applyAlignment="1">
      <alignment horizontal="center" vertical="center" wrapText="1"/>
    </xf>
    <xf numFmtId="49" fontId="14" fillId="0" borderId="29" xfId="3" applyNumberFormat="1" applyFont="1" applyFill="1" applyBorder="1" applyAlignment="1">
      <alignment horizontal="center" vertical="center" wrapText="1"/>
    </xf>
    <xf numFmtId="3" fontId="14" fillId="0" borderId="28" xfId="3" applyNumberFormat="1" applyFont="1" applyFill="1" applyBorder="1" applyAlignment="1">
      <alignment horizontal="center" vertical="center" wrapText="1"/>
    </xf>
    <xf numFmtId="3" fontId="14" fillId="0" borderId="15" xfId="3" applyNumberFormat="1" applyFont="1" applyFill="1" applyBorder="1" applyAlignment="1">
      <alignment horizontal="center" vertical="center" wrapText="1"/>
    </xf>
    <xf numFmtId="49" fontId="14" fillId="0" borderId="11" xfId="3" applyNumberFormat="1" applyFont="1" applyFill="1" applyBorder="1" applyAlignment="1">
      <alignment horizontal="center" vertical="center" wrapText="1"/>
    </xf>
    <xf numFmtId="49" fontId="14" fillId="0" borderId="19" xfId="3" applyNumberFormat="1" applyFont="1" applyFill="1" applyBorder="1" applyAlignment="1">
      <alignment horizontal="center" vertical="center" wrapText="1"/>
    </xf>
    <xf numFmtId="0" fontId="14" fillId="0" borderId="28" xfId="3" applyFont="1" applyFill="1" applyBorder="1" applyAlignment="1">
      <alignment horizontal="center" vertical="center"/>
    </xf>
    <xf numFmtId="0" fontId="14" fillId="0" borderId="14" xfId="3" applyFont="1" applyFill="1" applyBorder="1" applyAlignment="1">
      <alignment horizontal="left" vertical="center" wrapText="1"/>
    </xf>
    <xf numFmtId="3" fontId="14" fillId="0" borderId="14" xfId="3" applyNumberFormat="1" applyFont="1" applyFill="1" applyBorder="1" applyAlignment="1">
      <alignment horizontal="center" vertical="center" wrapText="1"/>
    </xf>
    <xf numFmtId="0" fontId="18" fillId="0" borderId="12" xfId="3" applyFont="1" applyFill="1" applyBorder="1" applyAlignment="1">
      <alignment horizontal="left" vertical="center" wrapText="1"/>
    </xf>
    <xf numFmtId="0" fontId="18" fillId="0" borderId="12" xfId="3" applyFont="1" applyFill="1" applyBorder="1" applyAlignment="1">
      <alignment vertical="top" wrapText="1"/>
    </xf>
    <xf numFmtId="0" fontId="18" fillId="0" borderId="12" xfId="3" applyFont="1" applyFill="1" applyBorder="1" applyAlignment="1">
      <alignment horizontal="center" vertical="center"/>
    </xf>
    <xf numFmtId="0" fontId="18" fillId="0" borderId="25" xfId="3" applyFont="1" applyFill="1" applyBorder="1" applyAlignment="1">
      <alignment horizontal="center" vertical="center" wrapText="1"/>
    </xf>
    <xf numFmtId="0" fontId="18" fillId="0" borderId="26" xfId="3" applyFont="1" applyFill="1" applyBorder="1" applyAlignment="1">
      <alignment horizontal="center" vertical="center"/>
    </xf>
    <xf numFmtId="2" fontId="18" fillId="0" borderId="26" xfId="3" applyNumberFormat="1" applyFont="1" applyFill="1" applyBorder="1" applyAlignment="1">
      <alignment horizontal="center" vertical="center" wrapText="1"/>
    </xf>
    <xf numFmtId="0" fontId="18" fillId="0" borderId="26" xfId="3" applyFont="1" applyFill="1" applyBorder="1" applyAlignment="1">
      <alignment horizontal="center" vertical="center" wrapText="1"/>
    </xf>
    <xf numFmtId="0" fontId="18" fillId="0" borderId="28" xfId="3" applyFont="1" applyFill="1" applyBorder="1" applyAlignment="1">
      <alignment horizontal="center" vertical="center" wrapText="1"/>
    </xf>
    <xf numFmtId="0" fontId="18" fillId="0" borderId="28" xfId="3" applyFont="1" applyFill="1" applyBorder="1" applyAlignment="1">
      <alignment horizontal="center" vertical="center"/>
    </xf>
    <xf numFmtId="0" fontId="18" fillId="0" borderId="15" xfId="3" applyFont="1" applyFill="1" applyBorder="1" applyAlignment="1">
      <alignment horizontal="center" vertical="center" wrapText="1"/>
    </xf>
    <xf numFmtId="0" fontId="18" fillId="0" borderId="11" xfId="3" applyFont="1" applyFill="1" applyBorder="1" applyAlignment="1">
      <alignment horizontal="center" vertical="center" wrapText="1"/>
    </xf>
    <xf numFmtId="0" fontId="10" fillId="0" borderId="0" xfId="0" applyFont="1" applyFill="1" applyBorder="1" applyAlignment="1">
      <alignment vertical="center"/>
    </xf>
    <xf numFmtId="0" fontId="114" fillId="0" borderId="0" xfId="633" applyFont="1"/>
    <xf numFmtId="9" fontId="114" fillId="0" borderId="0" xfId="633" applyNumberFormat="1" applyFont="1"/>
    <xf numFmtId="4" fontId="114" fillId="0" borderId="0" xfId="633" applyNumberFormat="1" applyFont="1" applyAlignment="1">
      <alignment horizontal="center" vertical="center"/>
    </xf>
    <xf numFmtId="0" fontId="113" fillId="0" borderId="0" xfId="3" applyFont="1" applyFill="1" applyBorder="1" applyAlignment="1">
      <alignment horizontal="justify" vertical="center" wrapText="1"/>
    </xf>
    <xf numFmtId="0" fontId="113" fillId="0" borderId="5" xfId="3" applyFont="1" applyFill="1" applyBorder="1" applyAlignment="1">
      <alignment horizontal="justify" vertical="center" wrapText="1"/>
    </xf>
    <xf numFmtId="0" fontId="14" fillId="0" borderId="4" xfId="3" applyFont="1" applyFill="1" applyBorder="1" applyAlignment="1">
      <alignment horizontal="left" vertical="center" wrapText="1"/>
    </xf>
    <xf numFmtId="0" fontId="0" fillId="0" borderId="29" xfId="0" applyBorder="1" applyAlignment="1">
      <alignment horizontal="left"/>
    </xf>
    <xf numFmtId="0" fontId="0" fillId="0" borderId="4" xfId="0" applyBorder="1" applyAlignment="1">
      <alignment horizontal="left"/>
    </xf>
    <xf numFmtId="0" fontId="0" fillId="0" borderId="10" xfId="0" applyBorder="1" applyAlignment="1">
      <alignment horizontal="left"/>
    </xf>
    <xf numFmtId="0" fontId="0" fillId="0" borderId="19" xfId="0" applyBorder="1" applyAlignment="1">
      <alignment horizontal="left"/>
    </xf>
    <xf numFmtId="3" fontId="17" fillId="0" borderId="5" xfId="3" applyNumberFormat="1" applyFont="1" applyFill="1" applyBorder="1" applyAlignment="1">
      <alignment horizontal="center" vertical="center" wrapText="1"/>
    </xf>
    <xf numFmtId="3" fontId="17" fillId="0" borderId="14" xfId="3" applyNumberFormat="1" applyFont="1" applyFill="1" applyBorder="1" applyAlignment="1">
      <alignment horizontal="center" vertical="center" wrapText="1"/>
    </xf>
    <xf numFmtId="3" fontId="17" fillId="0" borderId="30" xfId="3" applyNumberFormat="1" applyFont="1" applyFill="1" applyBorder="1" applyAlignment="1">
      <alignment horizontal="center" vertical="center" wrapText="1"/>
    </xf>
    <xf numFmtId="3" fontId="17" fillId="0" borderId="16" xfId="3" applyNumberFormat="1" applyFont="1" applyFill="1" applyBorder="1" applyAlignment="1">
      <alignment horizontal="center" vertical="center" wrapText="1"/>
    </xf>
    <xf numFmtId="0" fontId="16" fillId="0" borderId="17" xfId="3" applyFont="1" applyFill="1" applyBorder="1" applyAlignment="1">
      <alignment horizontal="center" vertical="center" wrapText="1"/>
    </xf>
    <xf numFmtId="0" fontId="16" fillId="0" borderId="18" xfId="3" applyFont="1" applyFill="1" applyBorder="1" applyAlignment="1">
      <alignment horizontal="center" vertical="center" wrapText="1"/>
    </xf>
    <xf numFmtId="0" fontId="16" fillId="0" borderId="20" xfId="3" applyFont="1" applyFill="1" applyBorder="1" applyAlignment="1">
      <alignment horizontal="center" vertical="center" wrapText="1"/>
    </xf>
    <xf numFmtId="49" fontId="17" fillId="0" borderId="17" xfId="3" applyNumberFormat="1" applyFont="1" applyFill="1" applyBorder="1" applyAlignment="1">
      <alignment horizontal="left" vertical="center" wrapText="1"/>
    </xf>
    <xf numFmtId="49" fontId="17" fillId="0" borderId="20" xfId="3" applyNumberFormat="1" applyFont="1" applyFill="1" applyBorder="1" applyAlignment="1">
      <alignment horizontal="left" vertical="center" wrapText="1"/>
    </xf>
    <xf numFmtId="0" fontId="16" fillId="0" borderId="12" xfId="3" applyFont="1" applyFill="1" applyBorder="1" applyAlignment="1">
      <alignment horizontal="center" vertical="center" wrapText="1"/>
    </xf>
    <xf numFmtId="0" fontId="13" fillId="0" borderId="0" xfId="2" applyFont="1" applyFill="1" applyAlignment="1">
      <alignment horizontal="left" vertical="center" wrapText="1"/>
    </xf>
    <xf numFmtId="0" fontId="15" fillId="0" borderId="12" xfId="3" applyFont="1" applyFill="1" applyBorder="1" applyAlignment="1">
      <alignment horizontal="center" vertical="center" wrapText="1"/>
    </xf>
    <xf numFmtId="0" fontId="5" fillId="0" borderId="0" xfId="2" applyFont="1" applyFill="1" applyAlignment="1">
      <alignment horizontal="center"/>
    </xf>
    <xf numFmtId="0" fontId="6" fillId="0" borderId="0" xfId="2" applyFont="1" applyFill="1" applyAlignment="1">
      <alignment horizontal="center"/>
    </xf>
    <xf numFmtId="0" fontId="10" fillId="0" borderId="0" xfId="2" applyFont="1" applyFill="1" applyAlignment="1">
      <alignment horizontal="left" vertical="top" wrapText="1"/>
    </xf>
    <xf numFmtId="0" fontId="11" fillId="0" borderId="0" xfId="2" applyFont="1" applyFill="1" applyAlignment="1">
      <alignment horizontal="justify" vertical="center" wrapText="1"/>
    </xf>
    <xf numFmtId="0" fontId="11" fillId="0" borderId="0" xfId="2" applyFont="1" applyFill="1" applyAlignment="1">
      <alignment horizontal="justify" vertical="center"/>
    </xf>
    <xf numFmtId="0" fontId="14" fillId="0" borderId="12" xfId="3" applyFont="1" applyFill="1" applyBorder="1" applyAlignment="1">
      <alignment horizontal="center" vertical="center" wrapText="1"/>
    </xf>
    <xf numFmtId="0" fontId="10" fillId="0" borderId="12" xfId="3" applyFont="1" applyFill="1" applyBorder="1" applyAlignment="1">
      <alignment horizontal="justify" vertical="center" wrapText="1"/>
    </xf>
    <xf numFmtId="0" fontId="17" fillId="0" borderId="25" xfId="3" applyFont="1" applyFill="1" applyBorder="1" applyAlignment="1">
      <alignment horizontal="left" vertical="center" wrapText="1"/>
    </xf>
    <xf numFmtId="0" fontId="17" fillId="0" borderId="27" xfId="3" applyFont="1" applyFill="1" applyBorder="1" applyAlignment="1">
      <alignment horizontal="left" vertical="center" wrapText="1"/>
    </xf>
    <xf numFmtId="0" fontId="17" fillId="0" borderId="28" xfId="3" applyFont="1" applyFill="1" applyBorder="1" applyAlignment="1">
      <alignment horizontal="left" vertical="center" wrapText="1"/>
    </xf>
    <xf numFmtId="0" fontId="17" fillId="0" borderId="29" xfId="3" applyFont="1" applyFill="1" applyBorder="1" applyAlignment="1">
      <alignment horizontal="left" vertical="center" wrapText="1"/>
    </xf>
    <xf numFmtId="0" fontId="17" fillId="0" borderId="15" xfId="3" applyFont="1" applyFill="1" applyBorder="1" applyAlignment="1">
      <alignment horizontal="left" vertical="center" wrapText="1"/>
    </xf>
    <xf numFmtId="0" fontId="17" fillId="0" borderId="19" xfId="3" applyFont="1" applyFill="1" applyBorder="1" applyAlignment="1">
      <alignment horizontal="left" vertical="center" wrapText="1"/>
    </xf>
    <xf numFmtId="0" fontId="16" fillId="0" borderId="14" xfId="3" applyFont="1" applyFill="1" applyBorder="1" applyAlignment="1">
      <alignment horizontal="center" vertical="center" wrapText="1"/>
    </xf>
    <xf numFmtId="0" fontId="16" fillId="0" borderId="25" xfId="3" applyFont="1" applyFill="1" applyBorder="1" applyAlignment="1">
      <alignment horizontal="center" vertical="center" wrapText="1"/>
    </xf>
    <xf numFmtId="0" fontId="16" fillId="0" borderId="26" xfId="3" applyFont="1" applyFill="1" applyBorder="1" applyAlignment="1">
      <alignment horizontal="center" vertical="center" wrapText="1"/>
    </xf>
    <xf numFmtId="0" fontId="16" fillId="0" borderId="27"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7" fillId="0" borderId="4" xfId="3" applyFont="1" applyFill="1" applyBorder="1" applyAlignment="1">
      <alignment horizontal="left" vertical="center" wrapText="1"/>
    </xf>
    <xf numFmtId="0" fontId="17" fillId="0" borderId="10" xfId="3" applyFont="1" applyFill="1" applyBorder="1" applyAlignment="1">
      <alignment horizontal="left" vertical="center" wrapText="1"/>
    </xf>
    <xf numFmtId="0" fontId="25" fillId="0" borderId="0" xfId="0" applyFont="1" applyFill="1" applyBorder="1" applyAlignment="1">
      <alignment horizontal="center" vertical="top"/>
    </xf>
    <xf numFmtId="0" fontId="18" fillId="0" borderId="12" xfId="3" applyFont="1" applyFill="1" applyBorder="1" applyAlignment="1">
      <alignment vertical="top" wrapText="1"/>
    </xf>
    <xf numFmtId="0" fontId="10" fillId="0" borderId="12" xfId="3" applyFont="1" applyFill="1" applyBorder="1" applyAlignment="1">
      <alignment horizontal="left" vertical="center" wrapText="1"/>
    </xf>
    <xf numFmtId="49" fontId="10" fillId="0" borderId="0" xfId="0" applyNumberFormat="1" applyFont="1" applyFill="1" applyAlignment="1">
      <alignment horizontal="justify" wrapText="1"/>
    </xf>
    <xf numFmtId="0" fontId="112" fillId="0" borderId="0" xfId="0" applyFont="1" applyFill="1" applyAlignment="1">
      <alignment horizontal="left"/>
    </xf>
    <xf numFmtId="0" fontId="23" fillId="0" borderId="0" xfId="0" applyFont="1" applyFill="1" applyAlignment="1">
      <alignment horizontal="left" vertical="top" wrapText="1"/>
    </xf>
    <xf numFmtId="0" fontId="17" fillId="0" borderId="12" xfId="3" applyFont="1" applyFill="1" applyBorder="1" applyAlignment="1">
      <alignment vertical="center" wrapText="1"/>
    </xf>
    <xf numFmtId="0" fontId="18" fillId="0" borderId="12" xfId="3" applyFont="1" applyFill="1" applyBorder="1" applyAlignment="1">
      <alignment horizontal="left" vertical="center" wrapText="1"/>
    </xf>
    <xf numFmtId="0" fontId="18" fillId="0" borderId="12" xfId="3" applyFont="1" applyFill="1" applyBorder="1" applyAlignment="1">
      <alignment horizontal="center" vertical="center" wrapText="1"/>
    </xf>
    <xf numFmtId="0" fontId="113" fillId="0" borderId="17" xfId="3" applyFont="1" applyFill="1" applyBorder="1" applyAlignment="1">
      <alignment horizontal="left" vertical="center" wrapText="1"/>
    </xf>
    <xf numFmtId="0" fontId="113" fillId="0" borderId="18" xfId="3" applyFont="1" applyFill="1" applyBorder="1" applyAlignment="1">
      <alignment horizontal="left" vertical="center" wrapText="1"/>
    </xf>
    <xf numFmtId="0" fontId="113" fillId="0" borderId="20" xfId="3" applyFont="1" applyFill="1" applyBorder="1" applyAlignment="1">
      <alignment horizontal="left" vertical="center" wrapText="1"/>
    </xf>
    <xf numFmtId="4" fontId="17" fillId="0" borderId="5" xfId="3" applyNumberFormat="1" applyFont="1" applyFill="1" applyBorder="1" applyAlignment="1">
      <alignment horizontal="center" vertical="center" wrapText="1"/>
    </xf>
    <xf numFmtId="0" fontId="15" fillId="0" borderId="17" xfId="3" applyFont="1" applyFill="1" applyBorder="1" applyAlignment="1">
      <alignment horizontal="center" vertical="center" wrapText="1"/>
    </xf>
    <xf numFmtId="0" fontId="15" fillId="0" borderId="18" xfId="3" applyFont="1" applyFill="1" applyBorder="1" applyAlignment="1">
      <alignment horizontal="center" vertical="center" wrapText="1"/>
    </xf>
    <xf numFmtId="0" fontId="15" fillId="0" borderId="20" xfId="3" applyFont="1" applyFill="1" applyBorder="1" applyAlignment="1">
      <alignment horizontal="center" vertical="center" wrapText="1"/>
    </xf>
    <xf numFmtId="0" fontId="14" fillId="0" borderId="13" xfId="3" applyFont="1" applyFill="1" applyBorder="1" applyAlignment="1">
      <alignment horizontal="left" vertical="center" wrapText="1"/>
    </xf>
    <xf numFmtId="0" fontId="14" fillId="0" borderId="26"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14" fillId="0" borderId="10" xfId="3" applyFont="1" applyFill="1" applyBorder="1" applyAlignment="1">
      <alignment horizontal="left" vertical="center" wrapText="1"/>
    </xf>
    <xf numFmtId="0" fontId="14" fillId="0" borderId="11" xfId="3" applyFont="1" applyFill="1" applyBorder="1" applyAlignment="1">
      <alignment horizontal="left" vertical="center" wrapText="1"/>
    </xf>
    <xf numFmtId="0" fontId="31" fillId="0" borderId="4" xfId="24" applyFont="1" applyBorder="1" applyAlignment="1">
      <alignment horizontal="left" wrapText="1"/>
    </xf>
    <xf numFmtId="0" fontId="31" fillId="0" borderId="5" xfId="24" applyFont="1" applyBorder="1" applyAlignment="1">
      <alignment horizontal="left" wrapText="1"/>
    </xf>
    <xf numFmtId="0" fontId="31" fillId="0" borderId="0" xfId="24" applyFont="1" applyAlignment="1">
      <alignment horizontal="left" wrapText="1"/>
    </xf>
    <xf numFmtId="0" fontId="17" fillId="0" borderId="0" xfId="24" applyFont="1" applyAlignment="1">
      <alignment horizontal="center"/>
    </xf>
    <xf numFmtId="0" fontId="14" fillId="0" borderId="0" xfId="24" applyFont="1" applyAlignment="1">
      <alignment horizontal="center" wrapText="1"/>
    </xf>
    <xf numFmtId="0" fontId="17" fillId="0" borderId="0" xfId="24" applyFont="1" applyAlignment="1">
      <alignment horizontal="center" wrapText="1"/>
    </xf>
    <xf numFmtId="0" fontId="14" fillId="0" borderId="0" xfId="24" applyFont="1" applyAlignment="1">
      <alignment horizontal="center" vertical="top" wrapText="1"/>
    </xf>
    <xf numFmtId="0" fontId="14" fillId="0" borderId="11" xfId="633" applyFont="1" applyBorder="1" applyAlignment="1">
      <alignment horizontal="justify" vertical="center" wrapText="1"/>
    </xf>
    <xf numFmtId="0" fontId="108" fillId="0" borderId="11" xfId="633" applyBorder="1" applyAlignment="1">
      <alignment horizontal="justify" vertical="center" wrapText="1"/>
    </xf>
    <xf numFmtId="0" fontId="17" fillId="0" borderId="12" xfId="633" applyFont="1" applyBorder="1" applyAlignment="1">
      <alignment horizontal="center" vertical="center"/>
    </xf>
    <xf numFmtId="0" fontId="14" fillId="9" borderId="0" xfId="633" applyFont="1" applyFill="1" applyBorder="1" applyAlignment="1">
      <alignment horizontal="justify" vertical="top" wrapText="1"/>
    </xf>
    <xf numFmtId="0" fontId="14" fillId="9" borderId="0" xfId="633" applyFont="1" applyFill="1" applyAlignment="1">
      <alignment vertical="top" wrapText="1"/>
    </xf>
    <xf numFmtId="0" fontId="108" fillId="9" borderId="0" xfId="633" applyFill="1" applyAlignment="1">
      <alignment vertical="top" wrapText="1"/>
    </xf>
    <xf numFmtId="0" fontId="14" fillId="0" borderId="0" xfId="633" applyFont="1" applyAlignment="1">
      <alignment horizontal="right" wrapText="1"/>
    </xf>
    <xf numFmtId="0" fontId="6" fillId="0" borderId="0" xfId="633" applyFont="1" applyAlignment="1">
      <alignment horizontal="center" vertical="center"/>
    </xf>
    <xf numFmtId="0" fontId="14" fillId="0" borderId="0" xfId="633" applyFont="1" applyBorder="1" applyAlignment="1">
      <alignment horizontal="justify" vertical="top" wrapText="1"/>
    </xf>
    <xf numFmtId="0" fontId="108" fillId="0" borderId="0" xfId="633" applyBorder="1" applyAlignment="1">
      <alignment horizontal="justify" vertical="top" wrapText="1"/>
    </xf>
  </cellXfs>
  <cellStyles count="634">
    <cellStyle name="$" xfId="26"/>
    <cellStyle name="????_????»???" xfId="27"/>
    <cellStyle name="???­_????»???" xfId="28"/>
    <cellStyle name="???¶ [0]_????»???" xfId="29"/>
    <cellStyle name="???¶_????»???" xfId="30"/>
    <cellStyle name="_~8488763" xfId="31"/>
    <cellStyle name="_002_popr01" xfId="32"/>
    <cellStyle name="_014_popr01" xfId="33"/>
    <cellStyle name="_033_19_01_SP_SM" xfId="34"/>
    <cellStyle name="_1_й_комплекс_ЛВС_оборудов" xfId="35"/>
    <cellStyle name="_11_этажей(29 12 04)" xfId="36"/>
    <cellStyle name="_15М-02" xfId="37"/>
    <cellStyle name="_192А_09_2000 (ver2)" xfId="38"/>
    <cellStyle name="_2_й_комплекс_3" xfId="39"/>
    <cellStyle name="_3_й_комплекс_ЛВС_оборудов" xfId="40"/>
    <cellStyle name="_32.02_ИЗ_ТФС.С с ценами" xfId="41"/>
    <cellStyle name="_384" xfId="42"/>
    <cellStyle name="_385" xfId="43"/>
    <cellStyle name="_67А_04_2000 (ver5)" xfId="44"/>
    <cellStyle name="_800 без лотка" xfId="45"/>
    <cellStyle name="_88m_08" xfId="46"/>
    <cellStyle name="_96А_04_01 (монтаж СКС)_2 версия" xfId="47"/>
    <cellStyle name="_ALL2" xfId="48"/>
    <cellStyle name="_ARBAT CENTRE SUMMARY TABLE" xfId="49"/>
    <cellStyle name="_arenda_cisco_04.07.03" xfId="50"/>
    <cellStyle name="_ASDU_Jitnaya_SP_SM" xfId="51"/>
    <cellStyle name="_ATM over SDH" xfId="52"/>
    <cellStyle name="_ATM over SDH_Задание 153" xfId="53"/>
    <cellStyle name="_ATM over SDH_Задание ЛИ" xfId="54"/>
    <cellStyle name="_ATM over SDH_Локальная смета" xfId="55"/>
    <cellStyle name="_Book1" xfId="56"/>
    <cellStyle name="_Book11" xfId="57"/>
    <cellStyle name="_Book21" xfId="58"/>
    <cellStyle name="_Budenovsk_TOTAL_27.08.03" xfId="59"/>
    <cellStyle name="_CISCO_USINSK_09.04.2004" xfId="60"/>
    <cellStyle name="_COMMP" xfId="61"/>
    <cellStyle name="_COMMP_Задание 153" xfId="62"/>
    <cellStyle name="_COMMP_Задание ЛИ" xfId="63"/>
    <cellStyle name="_COMMP_Локальная смета" xfId="64"/>
    <cellStyle name="_Cp_E250 &amp; E450 _01" xfId="65"/>
    <cellStyle name="_Cp_E250 &amp; E450 _01_Задание 153" xfId="66"/>
    <cellStyle name="_Cp_E250 &amp; E450 _01_Задание ЛИ" xfId="67"/>
    <cellStyle name="_Cp_E250 &amp; E450 _01_Локальная смета" xfId="68"/>
    <cellStyle name="_Cмета на АктОб" xfId="69"/>
    <cellStyle name="_CРЕГЙЖ пМЙНР 05 07" xfId="70"/>
    <cellStyle name="_INTERNET" xfId="71"/>
    <cellStyle name="_INTERNET_Задание 153" xfId="72"/>
    <cellStyle name="_INTERNET_Задание ЛИ" xfId="73"/>
    <cellStyle name="_INTERNET_Локальная смета" xfId="74"/>
    <cellStyle name="_IT-SCS" xfId="75"/>
    <cellStyle name="_IT-SCS_Задание 153" xfId="76"/>
    <cellStyle name="_IT-SCS_Задание ЛИ" xfId="77"/>
    <cellStyle name="_IT-SCS_Локальная смета" xfId="78"/>
    <cellStyle name="_LAN 23-10" xfId="79"/>
    <cellStyle name="_LAN 23-10_Задание 153" xfId="80"/>
    <cellStyle name="_LAN 23-10_Задание ЛИ" xfId="81"/>
    <cellStyle name="_LAN 23-10_Локальная смета" xfId="82"/>
    <cellStyle name="_LAN_AUDIO_VIDEO_24.05.2004" xfId="83"/>
    <cellStyle name="_LAN_TOTAL_12.05.2004" xfId="84"/>
    <cellStyle name="_LAN_TOTAL_24.09.2003" xfId="85"/>
    <cellStyle name="_Lukas_invoice" xfId="86"/>
    <cellStyle name="_LVS" xfId="87"/>
    <cellStyle name="_LVS_Задание 153" xfId="88"/>
    <cellStyle name="_LVS_Задание ЛИ" xfId="89"/>
    <cellStyle name="_LVS_Локальная смета" xfId="90"/>
    <cellStyle name="_nizhniii_scs_lan_electricity_02.02.2004" xfId="91"/>
    <cellStyle name="_Obektnay smeta prilogenie 3" xfId="92"/>
    <cellStyle name="_ORDYNKA_SCS_17.10.2003" xfId="93"/>
    <cellStyle name="_PIR 210504" xfId="94"/>
    <cellStyle name="_PIR-31103" xfId="95"/>
    <cellStyle name="_PKB SAN CONNECTIVITY 18 05 2005" xfId="96"/>
    <cellStyle name="_Pr_Dyg60" xfId="97"/>
    <cellStyle name="_Pr_Dyg60_Задание 153" xfId="98"/>
    <cellStyle name="_Pr_Dyg60_Задание ЛИ" xfId="99"/>
    <cellStyle name="_Pr_Dyg60_Локальная смета" xfId="100"/>
    <cellStyle name="_Pабочий вариант расчётов" xfId="101"/>
    <cellStyle name="_Q070502" xfId="102"/>
    <cellStyle name="_S3033 ред.20.10.03" xfId="103"/>
    <cellStyle name="_S3105_050603_new" xfId="104"/>
    <cellStyle name="_SCS_ECS_LVS" xfId="105"/>
    <cellStyle name="_SCS_ECS_LVS_Задание 153" xfId="106"/>
    <cellStyle name="_SCS_ECS_LVS_Задание ЛИ" xfId="107"/>
    <cellStyle name="_SCS_ECS_LVS_Локальная смета" xfId="108"/>
    <cellStyle name="_scs_lan_11th_floor_12 01 2005" xfId="109"/>
    <cellStyle name="_SCS_USINSK_KRONE_21.04.2004" xfId="110"/>
    <cellStyle name="_SERV&amp;PC" xfId="111"/>
    <cellStyle name="_SERV&amp;PC_Задание 153" xfId="112"/>
    <cellStyle name="_SERV&amp;PC_Задание ЛИ" xfId="113"/>
    <cellStyle name="_SERV&amp;PC_Локальная смета" xfId="114"/>
    <cellStyle name="_SKUD_PERIF" xfId="115"/>
    <cellStyle name="_SmResSchort1" xfId="116"/>
    <cellStyle name="_Spec" xfId="117"/>
    <cellStyle name="_Spec_S3033 ред.20.10.03" xfId="118"/>
    <cellStyle name="_Spec_S3033 ред.20.10.03_Задание 153" xfId="119"/>
    <cellStyle name="_Spec_S3033 ред.20.10.03_Задание ЛИ" xfId="120"/>
    <cellStyle name="_Spec_S3033 ред.20.10.03_Локальная смета" xfId="121"/>
    <cellStyle name="_Spec_Серверы_ПК_281101" xfId="122"/>
    <cellStyle name="_Spec_Серверы_ППП" xfId="123"/>
    <cellStyle name="_SPEC1" xfId="124"/>
    <cellStyle name="_SPEC1_Задание 153" xfId="125"/>
    <cellStyle name="_SPEC1_Задание ЛИ" xfId="126"/>
    <cellStyle name="_SPEC1_Локальная смета" xfId="127"/>
    <cellStyle name="_TCC_SCS" xfId="128"/>
    <cellStyle name="_TCC_SCS_Задание 153" xfId="129"/>
    <cellStyle name="_TCC_SCS_Задание ЛИ" xfId="130"/>
    <cellStyle name="_TCC_SCS_Локальная смета" xfId="131"/>
    <cellStyle name="_Ups" xfId="132"/>
    <cellStyle name="_USINSK_CATALYST65xx_03.06.2004" xfId="133"/>
    <cellStyle name="_USINSK_CATALYST65xx_03.06.2004 (1)" xfId="134"/>
    <cellStyle name="_USINSK_CATALYST65xx_31.05.2004" xfId="135"/>
    <cellStyle name="_Акт и КС-2_на ПИР задание_88 наше_16" xfId="136"/>
    <cellStyle name="_акт КС-2" xfId="137"/>
    <cellStyle name="_акт передачи" xfId="138"/>
    <cellStyle name="_БАШКИР_КС_20_05" xfId="139"/>
    <cellStyle name="_БП" xfId="140"/>
    <cellStyle name="_БП _21_02_05" xfId="141"/>
    <cellStyle name="_БП 1818 2" xfId="142"/>
    <cellStyle name="_БП 1823 (Сретенка к 701)ДОПЫ" xfId="143"/>
    <cellStyle name="_БП 255 Вавилова ПАТЧКОРДЫ" xfId="144"/>
    <cellStyle name="_БП 2955" xfId="145"/>
    <cellStyle name="_БП 6 ЭТ последний new" xfId="146"/>
    <cellStyle name="_БП Chloride" xfId="147"/>
    <cellStyle name="_БП Dell гот" xfId="148"/>
    <cellStyle name="_БП Каравелла РВТ_ТРИ ПОДПИСАННЫЙ 12 12 05" xfId="149"/>
    <cellStyle name="_БП Спец ФЕРГАНСКАЯ" xfId="150"/>
    <cellStyle name="_БП_1125_РАГС_07_07_04_без_залов_согласов" xfId="151"/>
    <cellStyle name="_БП_17_09" xfId="152"/>
    <cellStyle name="_БП_РАГС" xfId="153"/>
    <cellStyle name="_БП_РАГС 14 06 05" xfId="154"/>
    <cellStyle name="_БП_РАГС плюс 1 этап_14_12_05" xfId="155"/>
    <cellStyle name="_БП_Усинск_24.05.2004" xfId="156"/>
    <cellStyle name="_Братск_S3182_общ_" xfId="157"/>
    <cellStyle name="_Ведомость поставки" xfId="158"/>
    <cellStyle name="_Все системы 2" xfId="159"/>
    <cellStyle name="_ГУВО_МВД_231003__" xfId="160"/>
    <cellStyle name="_деньги" xfId="161"/>
    <cellStyle name="_для Третьяка" xfId="162"/>
    <cellStyle name="_документы на закрытие" xfId="163"/>
    <cellStyle name="_Житная12-Корректировка. Оценочная СО (АСДУ&amp;ЭМ) от 30 января 2001" xfId="164"/>
    <cellStyle name="_Задание 153" xfId="165"/>
    <cellStyle name="_закр догов 69А и 70А по инд декабря 99" xfId="166"/>
    <cellStyle name="_ЗИП" xfId="167"/>
    <cellStyle name="_ЗИП_Задание 153" xfId="168"/>
    <cellStyle name="_ЗИП_Задание ЛИ" xfId="169"/>
    <cellStyle name="_ЗИП_Локальная смета" xfId="170"/>
    <cellStyle name="_Итоговая спецификация на пассивное обору1" xfId="171"/>
    <cellStyle name="_Клиническая больница" xfId="172"/>
    <cellStyle name="_Книга1" xfId="173"/>
    <cellStyle name="_Книга2-1" xfId="174"/>
    <cellStyle name="_Коммерческое предложение-4(Комлевский)" xfId="175"/>
    <cellStyle name="_КП 71-МГИМО" xfId="176"/>
    <cellStyle name="_КП Синхроперевод 5 этаж 26_07_02_Дорожкин" xfId="177"/>
    <cellStyle name="_Кроссы телефонные" xfId="178"/>
    <cellStyle name="_КС_2 РТА 16_02_05" xfId="179"/>
    <cellStyle name="_КС_2_3" xfId="180"/>
    <cellStyle name="_КС_3_{ЛИ}101" xfId="181"/>
    <cellStyle name="_КС-2,3_РТА." xfId="182"/>
    <cellStyle name="_КС-2,3_СМР_РТА от 10.11.05." xfId="183"/>
    <cellStyle name="_КС-23_СМР_ЛИ от 10.11.05." xfId="184"/>
    <cellStyle name="_КС2КС3_от_ТС" xfId="185"/>
    <cellStyle name="_КС2КС3200804" xfId="186"/>
    <cellStyle name="_КС3_сдача_проекта_ЛИ-РТА_1754" xfId="187"/>
    <cellStyle name="_КСВТ" xfId="188"/>
    <cellStyle name="_КСВТ_Задание 153" xfId="189"/>
    <cellStyle name="_КСВТ_Задание ЛИ" xfId="190"/>
    <cellStyle name="_КСВТ_Локальная смета" xfId="191"/>
    <cellStyle name="_Леско1" xfId="192"/>
    <cellStyle name="_Леско1_Задание 153" xfId="193"/>
    <cellStyle name="_Леско1_Задание ЛИ" xfId="194"/>
    <cellStyle name="_Леско1_Локальная смета" xfId="195"/>
    <cellStyle name="_Лист1" xfId="196"/>
    <cellStyle name="_Локальные сметы" xfId="197"/>
    <cellStyle name="_Локальные сметы ВОЛС" xfId="198"/>
    <cellStyle name="_Микроэкономика  1 Проектные работы" xfId="199"/>
    <cellStyle name="_Микроэкономика  2 Проектные работы" xfId="200"/>
    <cellStyle name="_Мих_ТБН Радио" xfId="201"/>
    <cellStyle name="_Мих_ТБН ЭТВ" xfId="202"/>
    <cellStyle name="_Накл 381_ 01, сф 1098 от 19.12.05 Лукойл-Информ  " xfId="203"/>
    <cellStyle name="_Некрасов_КС-23 от 14 07 06" xfId="204"/>
    <cellStyle name="_Об_смета_5этаж_08_04_02" xfId="205"/>
    <cellStyle name="_обормат_0810" xfId="206"/>
    <cellStyle name="_Образец" xfId="207"/>
    <cellStyle name="_образец сметы" xfId="208"/>
    <cellStyle name="_ОБСобщая" xfId="209"/>
    <cellStyle name="_Объект 84_СКС_предложение" xfId="210"/>
    <cellStyle name="_объект_смета+ЛС_ТТ_ФАП" xfId="211"/>
    <cellStyle name="_Объектная и локальные сметы_ВОЛС1" xfId="212"/>
    <cellStyle name="_окончательный расчет в ценах РТА и ЛИ" xfId="213"/>
    <cellStyle name="_окончательный расчет в ценах РТА и ЛИ (1)" xfId="214"/>
    <cellStyle name="_ОПУ" xfId="215"/>
    <cellStyle name="_ОПУ_Задание 153" xfId="216"/>
    <cellStyle name="_ОПУ_Задание ЛИ" xfId="217"/>
    <cellStyle name="_ОПУ_Локальная смета" xfId="218"/>
    <cellStyle name="_ОС №1_задание 90" xfId="219"/>
    <cellStyle name="_ОС ГПЗ  Ник 25.04.09 откор" xfId="220"/>
    <cellStyle name="_ОС_ЛИ_03.10.05._лукойл" xfId="221"/>
    <cellStyle name="_ОС_ЛИ_КС-2,3 11.08.05." xfId="222"/>
    <cellStyle name="_ОС_ТЗ 14 ЛИ 15_02_05" xfId="223"/>
    <cellStyle name="_ОС_ТЗ 14 ЛИ 24 01 05_заказчику" xfId="224"/>
    <cellStyle name="_ОСлвс44рм_21.10" xfId="225"/>
    <cellStyle name="_отчет_27_01_05" xfId="226"/>
    <cellStyle name="_Паспорт сделки" xfId="227"/>
    <cellStyle name="_Паспорт сделки +спецификаця" xfId="228"/>
    <cellStyle name="_Паспорт сделки +спецификаця_Задание 153" xfId="229"/>
    <cellStyle name="_Паспорт сделки +спецификаця_Задание ЛИ" xfId="230"/>
    <cellStyle name="_Паспорт сделки +спецификаця_Локальная смета" xfId="231"/>
    <cellStyle name="_Паспорт сделки_Задание 153" xfId="232"/>
    <cellStyle name="_Паспорт сделки_Задание ЛИ" xfId="233"/>
    <cellStyle name="_Паспорт сделки_Локальная смета" xfId="234"/>
    <cellStyle name="_Паспорт сделки_новый - 1" xfId="235"/>
    <cellStyle name="_Паспорт сделки_новый - 1_Локальная смета" xfId="236"/>
    <cellStyle name="_Периферия" xfId="237"/>
    <cellStyle name="_Периферия_Задание 153" xfId="238"/>
    <cellStyle name="_Периферия_Задание ЛИ" xfId="239"/>
    <cellStyle name="_Периферия_Локальная смета" xfId="240"/>
    <cellStyle name="_ПИР сводный ГПЗ ок 21.04" xfId="241"/>
    <cellStyle name="_ПИР_7этаж ЛИ_4.10" xfId="242"/>
    <cellStyle name="_ПИР_Буденновск" xfId="243"/>
    <cellStyle name="_Правильная спец от Зименкова" xfId="244"/>
    <cellStyle name="_Предложение ВНИИСТ" xfId="245"/>
    <cellStyle name="_Прил.5(ТЛФ)" xfId="246"/>
    <cellStyle name="_Приложение 1 сводка затрат ЛИ-СОС 8-09" xfId="247"/>
    <cellStyle name="_Приложение 1 сводка затрат ЛИ-СОС 8-09 от Колосовой" xfId="248"/>
    <cellStyle name="_Приложение_3-1" xfId="249"/>
    <cellStyle name="_Проектные работы" xfId="250"/>
    <cellStyle name="_Работы по закладным" xfId="251"/>
    <cellStyle name="_Рабочие станции" xfId="252"/>
    <cellStyle name="_Рабочие станции_Задание 153" xfId="253"/>
    <cellStyle name="_Рабочие станции_Задание ЛИ" xfId="254"/>
    <cellStyle name="_Рабочие станции_Локальная смета" xfId="255"/>
    <cellStyle name="_РАГС 2й этап 11 05 06" xfId="256"/>
    <cellStyle name="_Расчёт" xfId="257"/>
    <cellStyle name="_Расчёт стоимости выд. сети ГУ ЦБ РФ" xfId="258"/>
    <cellStyle name="_РРЛ_обследование АМС" xfId="259"/>
    <cellStyle name="_Рыба сметы на монт и пусконал акт обор" xfId="260"/>
    <cellStyle name="_сводная смета" xfId="261"/>
    <cellStyle name="_Сводная Сопоставление 03.04.03" xfId="262"/>
    <cellStyle name="_сводная таблица вариант 4" xfId="263"/>
    <cellStyle name="_Сервера" xfId="264"/>
    <cellStyle name="_Сервера_ГУВО_МВД_02_10_03" xfId="265"/>
    <cellStyle name="_Сервера_Задание 153" xfId="266"/>
    <cellStyle name="_Сервера_Задание ЛИ" xfId="267"/>
    <cellStyle name="_Сервера_Локальная смета" xfId="268"/>
    <cellStyle name="_Серверы_ПК_281101" xfId="269"/>
    <cellStyle name="_Серверы_ПК_281101_Задание 153" xfId="270"/>
    <cellStyle name="_Серверы_ПК_281101_Задание ЛИ" xfId="271"/>
    <cellStyle name="_Серверы_ПК_281101_Локальная смета" xfId="272"/>
    <cellStyle name="_Серверы_ППП" xfId="273"/>
    <cellStyle name="_Серверы_ППП_Задание 153" xfId="274"/>
    <cellStyle name="_Серверы_ППП_Задание ЛИ" xfId="275"/>
    <cellStyle name="_Серверы_ППП_Локальная смета" xfId="276"/>
    <cellStyle name="_Система управления" xfId="277"/>
    <cellStyle name="_Система управления_Задание 153" xfId="278"/>
    <cellStyle name="_Система управления_Задание ЛИ" xfId="279"/>
    <cellStyle name="_Система управления_Локальная смета" xfId="280"/>
    <cellStyle name="_СКС" xfId="281"/>
    <cellStyle name="_СКС_Советская-101003" xfId="282"/>
    <cellStyle name="_см 5 этаж ИВЦ. ж. дороги._вер 6,98" xfId="283"/>
    <cellStyle name="_см подрядч Хитров" xfId="284"/>
    <cellStyle name="_См.   Мониторинг электроснабжения ЦБ РФ, Житная 12" xfId="285"/>
    <cellStyle name="_смета  акт.обор. ЕЦДУ,08,98_замеч" xfId="286"/>
    <cellStyle name="_Смета  Сыморьях башня 5(1)" xfId="287"/>
    <cellStyle name="_смета (1 этап- акт. об.. БВ) ГУ ЦБ" xfId="288"/>
    <cellStyle name="_смета (2 этап- СКС, элект.корп.А) ГУ ЦБ_02_2001" xfId="289"/>
    <cellStyle name="_смета 081003" xfId="290"/>
    <cellStyle name="_смета 131003" xfId="291"/>
    <cellStyle name="_Смета АСУТП ПСП Чикшино ПЕЧОРНИПИНЕФТЬ" xfId="292"/>
    <cellStyle name="_смета ГУ ЦБ-05,98_замеч" xfId="293"/>
    <cellStyle name="_Смета КГПЗ (от 21 04 2009)" xfId="294"/>
    <cellStyle name="_Смета на ATM" xfId="295"/>
    <cellStyle name="_Смета на ATM#1" xfId="296"/>
    <cellStyle name="_Смета на ПИРоткорректированная" xfId="297"/>
    <cellStyle name="_Смета на работы по монтажу  телеф.станции2" xfId="298"/>
    <cellStyle name="_смета обследование АМС_пример" xfId="299"/>
    <cellStyle name="_Смета сводная_2003" xfId="300"/>
    <cellStyle name="_смета фундамент 2" xfId="301"/>
    <cellStyle name="_смета фундамент 3" xfId="302"/>
    <cellStyle name="_смета_РРЛ" xfId="303"/>
    <cellStyle name="_смета_СМР_24.11.09" xfId="304"/>
    <cellStyle name="_смета-2 131003" xfId="305"/>
    <cellStyle name="_Сметы на оборудование" xfId="306"/>
    <cellStyle name="_Сметы Развитие АИУС. Все сметы и оборуд." xfId="307"/>
    <cellStyle name="_смм_Богор3" xfId="308"/>
    <cellStyle name="_СМР" xfId="309"/>
    <cellStyle name="_СОК (Миронов)" xfId="310"/>
    <cellStyle name="_сп_Бердюжье" xfId="311"/>
    <cellStyle name="_СП_в смету к договору" xfId="312"/>
    <cellStyle name="_сп_ГУ ЦБ_1 этап(БВ и связь с РЦИ)_в сметы" xfId="313"/>
    <cellStyle name="_СП_корп А_договор_пассивка_2001" xfId="314"/>
    <cellStyle name="_Спец ЭТВ" xfId="315"/>
    <cellStyle name="_Спец_НиНо_ао-1этап Б-В для отправки" xfId="316"/>
    <cellStyle name="_специф_СУПЛАВ" xfId="317"/>
    <cellStyle name="_Спецификации СКС Лукойл Оверсиз 19-06-2003" xfId="318"/>
    <cellStyle name="_Спецификации СКС Лукойл Оверсиз UTP cat 6 17-07-2003" xfId="319"/>
    <cellStyle name="_Спецификация" xfId="320"/>
    <cellStyle name="_Спецификация акт об НВартовск УМН" xfId="321"/>
    <cellStyle name="_Спецификация БШПД от 270405" xfId="322"/>
    <cellStyle name="_Спецификация на активку для Оренбурга v5" xfId="323"/>
    <cellStyle name="_Спецификация на активку для Оренбурга v5_Задание 153" xfId="324"/>
    <cellStyle name="_Спецификация на активку для Оренбурга v5_Задание ЛИ" xfId="325"/>
    <cellStyle name="_Спецификация на активку для Оренбурга v5_Локальная смета" xfId="326"/>
    <cellStyle name="_спецификация с ценами021205" xfId="327"/>
    <cellStyle name="_Стоимость" xfId="328"/>
    <cellStyle name="_счет 1 1028_26_02_02" xfId="329"/>
    <cellStyle name="_ТВ" xfId="330"/>
    <cellStyle name="_ТВ_Задание 153" xfId="331"/>
    <cellStyle name="_ТВ_Задание ЛИ" xfId="332"/>
    <cellStyle name="_ТВ_Локальная смета" xfId="333"/>
    <cellStyle name="_Товар накл 90 ЛА_01, сф 2345 от 19.12.05 Лукойл" xfId="334"/>
    <cellStyle name="_Тропикано" xfId="335"/>
    <cellStyle name="_УПАТС ГУГОЧС 2003 (копия)" xfId="336"/>
    <cellStyle name="_циска по протоколу" xfId="337"/>
    <cellStyle name="_ЦКС ГУГОЧС_2" xfId="338"/>
    <cellStyle name="€???N??z [0]_SPEC_ADD.XLS" xfId="339"/>
    <cellStyle name="€???N??z_SPEC_ADD.XLS" xfId="340"/>
    <cellStyle name="???N??z [0]_SPEC_ADD.XLS" xfId="341"/>
    <cellStyle name="???N??z_SPEC_ADD.XLS" xfId="342"/>
    <cellStyle name="Aaia?iue [0]_1 yoa?" xfId="343"/>
    <cellStyle name="Aaia?iue_1 yoa?" xfId="344"/>
    <cellStyle name="Äåíåæíûé_PERSONAL" xfId="345"/>
    <cellStyle name="ÅëÈ­_´ëÇü»çÃâ" xfId="346"/>
    <cellStyle name="ÄÞ¸¶ [0]_´ëÇü»çÃâ" xfId="347"/>
    <cellStyle name="ÄÞ¸¶_´ëÇü»çÃâ" xfId="348"/>
    <cellStyle name="Ç¥ÁØ_´ëÇü»çÃâ" xfId="349"/>
    <cellStyle name="Category" xfId="350"/>
    <cellStyle name="Characteristic" xfId="351"/>
    <cellStyle name="CharactNote" xfId="352"/>
    <cellStyle name="CharactType" xfId="353"/>
    <cellStyle name="CharactValue" xfId="354"/>
    <cellStyle name="CharactValueNote" xfId="355"/>
    <cellStyle name="CharShortType" xfId="356"/>
    <cellStyle name="Code" xfId="357"/>
    <cellStyle name="Comma [0]_(100715) Хорошевка 22.04.96" xfId="358"/>
    <cellStyle name="Comma_ ЩС-1" xfId="359"/>
    <cellStyle name="Comma0" xfId="360"/>
    <cellStyle name="Comma0 - Modelo1" xfId="361"/>
    <cellStyle name="Comma0 - Style1" xfId="362"/>
    <cellStyle name="Comma1 - Modelo2" xfId="363"/>
    <cellStyle name="Comma1 - Style2" xfId="364"/>
    <cellStyle name="Condition" xfId="365"/>
    <cellStyle name="CondMandatory" xfId="366"/>
    <cellStyle name="Content1" xfId="367"/>
    <cellStyle name="Content2" xfId="368"/>
    <cellStyle name="Content3" xfId="369"/>
    <cellStyle name="Cost" xfId="370"/>
    <cellStyle name="Currency [0]_(100715) Хорошевка 22.04.96" xfId="371"/>
    <cellStyle name="Currency_ ЩС-1" xfId="372"/>
    <cellStyle name="Currency0" xfId="373"/>
    <cellStyle name="Currency1" xfId="374"/>
    <cellStyle name="Currency-bold" xfId="375"/>
    <cellStyle name="Date" xfId="376"/>
    <cellStyle name="Description" xfId="377"/>
    <cellStyle name="Dezimal [0]_Newsletter" xfId="378"/>
    <cellStyle name="Dezimal_Newsletter" xfId="379"/>
    <cellStyle name="Dia" xfId="380"/>
    <cellStyle name="DistributionType" xfId="381"/>
    <cellStyle name="done" xfId="382"/>
    <cellStyle name="Encabez1" xfId="383"/>
    <cellStyle name="Encabez2" xfId="384"/>
    <cellStyle name="Equpment" xfId="385"/>
    <cellStyle name="Equpment Header" xfId="386"/>
    <cellStyle name="Equpment_CРЕГЙЖ пМЙНР 05 07" xfId="387"/>
    <cellStyle name="Euro" xfId="388"/>
    <cellStyle name="eZ????z_WS_ACER.XLS" xfId="389"/>
    <cellStyle name="F2" xfId="390"/>
    <cellStyle name="F3" xfId="391"/>
    <cellStyle name="F4" xfId="392"/>
    <cellStyle name="F5" xfId="393"/>
    <cellStyle name="F6" xfId="394"/>
    <cellStyle name="F7" xfId="395"/>
    <cellStyle name="F8" xfId="396"/>
    <cellStyle name="Fijo" xfId="397"/>
    <cellStyle name="Financiero" xfId="398"/>
    <cellStyle name="Fixed" xfId="399"/>
    <cellStyle name="Flag" xfId="400"/>
    <cellStyle name="Followed Hyperlink_117_02_00" xfId="401"/>
    <cellStyle name="Fonts" xfId="402"/>
    <cellStyle name="Grey" xfId="403"/>
    <cellStyle name="GROS" xfId="404"/>
    <cellStyle name="Group" xfId="405"/>
    <cellStyle name="GroupNote" xfId="406"/>
    <cellStyle name="Head2" xfId="407"/>
    <cellStyle name="HEADER" xfId="408"/>
    <cellStyle name="Header1" xfId="409"/>
    <cellStyle name="Header2" xfId="410"/>
    <cellStyle name="Heading 1" xfId="411"/>
    <cellStyle name="Heading 2" xfId="412"/>
    <cellStyle name="Heading1" xfId="413"/>
    <cellStyle name="Heading2" xfId="414"/>
    <cellStyle name="Heading3" xfId="415"/>
    <cellStyle name="Heading4" xfId="416"/>
    <cellStyle name="Heading5" xfId="417"/>
    <cellStyle name="Horizontal" xfId="418"/>
    <cellStyle name="Hyperlink_117_02_00" xfId="419"/>
    <cellStyle name="Iau?iue_1 yoa?" xfId="420"/>
    <cellStyle name="Îáû÷íûé_PERSONAL" xfId="421"/>
    <cellStyle name="Input [yellow]" xfId="422"/>
    <cellStyle name="Level" xfId="423"/>
    <cellStyle name="Millares [0]_10 AVERIAS MASIVAS + ANT" xfId="424"/>
    <cellStyle name="Millares_10 AVERIAS MASIVAS + ANT" xfId="425"/>
    <cellStyle name="Model" xfId="426"/>
    <cellStyle name="Moneda [0]_10 AVERIAS MASIVAS + ANT" xfId="427"/>
    <cellStyle name="Moneda_10 AVERIAS MASIVAS + ANT" xfId="428"/>
    <cellStyle name="Monétaire [0]_rwhite" xfId="429"/>
    <cellStyle name="Monétaire_rwhite" xfId="430"/>
    <cellStyle name="Monйtaire [0]_rwhite" xfId="431"/>
    <cellStyle name="Monйtaire_rwhite" xfId="432"/>
    <cellStyle name="New" xfId="433"/>
    <cellStyle name="no dec" xfId="434"/>
    <cellStyle name="Norm੎੎" xfId="435"/>
    <cellStyle name="Normal - Style1" xfId="436"/>
    <cellStyle name="Normal_ ЩС-1" xfId="437"/>
    <cellStyle name="Normal1" xfId="438"/>
    <cellStyle name="Normalny_cennik98" xfId="439"/>
    <cellStyle name="NormalText" xfId="440"/>
    <cellStyle name="normбlnн_Accessor" xfId="441"/>
    <cellStyle name="Note" xfId="442"/>
    <cellStyle name="Oeiainiaue [0]_1 yoa?" xfId="443"/>
    <cellStyle name="Ôèíàíñîâûé [0]_PERSONAL" xfId="444"/>
    <cellStyle name="Oeiainiaue_1 yoa?" xfId="445"/>
    <cellStyle name="Ôèíàíñîâûé_PERSONAL" xfId="446"/>
    <cellStyle name="Option" xfId="447"/>
    <cellStyle name="OptionHeading" xfId="448"/>
    <cellStyle name="OptionHeading2" xfId="449"/>
    <cellStyle name="Ouny?e [0]_SPEC_WAN" xfId="450"/>
    <cellStyle name="Ouny?e_SPEC_WAN" xfId="451"/>
    <cellStyle name="p/n" xfId="452"/>
    <cellStyle name="Percent [0]" xfId="453"/>
    <cellStyle name="Percent [2]" xfId="454"/>
    <cellStyle name="Position" xfId="455"/>
    <cellStyle name="Post_Name" xfId="456"/>
    <cellStyle name="Price" xfId="457"/>
    <cellStyle name="Product" xfId="458"/>
    <cellStyle name="ProductClass" xfId="459"/>
    <cellStyle name="ProductType" xfId="460"/>
    <cellStyle name="RebateValue" xfId="461"/>
    <cellStyle name="ResellerType" xfId="462"/>
    <cellStyle name="S0" xfId="463"/>
    <cellStyle name="S1" xfId="464"/>
    <cellStyle name="S10" xfId="465"/>
    <cellStyle name="S11" xfId="466"/>
    <cellStyle name="S12" xfId="467"/>
    <cellStyle name="S12 2" xfId="468"/>
    <cellStyle name="S12 3" xfId="469"/>
    <cellStyle name="S13" xfId="470"/>
    <cellStyle name="S13 2" xfId="471"/>
    <cellStyle name="S13 3" xfId="472"/>
    <cellStyle name="S14" xfId="473"/>
    <cellStyle name="S15" xfId="474"/>
    <cellStyle name="S15 2" xfId="475"/>
    <cellStyle name="S15 3" xfId="476"/>
    <cellStyle name="S16" xfId="477"/>
    <cellStyle name="S16 2" xfId="478"/>
    <cellStyle name="S16 3" xfId="479"/>
    <cellStyle name="S17" xfId="480"/>
    <cellStyle name="S17 2" xfId="481"/>
    <cellStyle name="S17 3" xfId="482"/>
    <cellStyle name="S18" xfId="483"/>
    <cellStyle name="S18 2" xfId="484"/>
    <cellStyle name="S18 3" xfId="485"/>
    <cellStyle name="S19" xfId="486"/>
    <cellStyle name="S19 2" xfId="487"/>
    <cellStyle name="S19 3" xfId="488"/>
    <cellStyle name="S2" xfId="489"/>
    <cellStyle name="S20" xfId="490"/>
    <cellStyle name="S21" xfId="491"/>
    <cellStyle name="S3" xfId="492"/>
    <cellStyle name="S4" xfId="493"/>
    <cellStyle name="S5" xfId="494"/>
    <cellStyle name="S6" xfId="495"/>
    <cellStyle name="S7" xfId="496"/>
    <cellStyle name="S8" xfId="497"/>
    <cellStyle name="S9" xfId="498"/>
    <cellStyle name="Sample" xfId="499"/>
    <cellStyle name="Size" xfId="500"/>
    <cellStyle name="stand_bord" xfId="501"/>
    <cellStyle name="Standaard_Blad1_3" xfId="502"/>
    <cellStyle name="Standard_FACTORS" xfId="503"/>
    <cellStyle name="Styles" xfId="504"/>
    <cellStyle name="subhead" xfId="505"/>
    <cellStyle name="Subtatle" xfId="506"/>
    <cellStyle name="SubTitle" xfId="507"/>
    <cellStyle name="SubTotal1Num" xfId="508"/>
    <cellStyle name="SubTotal1Text" xfId="509"/>
    <cellStyle name="Term" xfId="510"/>
    <cellStyle name="Title" xfId="511"/>
    <cellStyle name="Total" xfId="512"/>
    <cellStyle name="Tusental (0)_pldt" xfId="513"/>
    <cellStyle name="Tusental_pldt" xfId="514"/>
    <cellStyle name="TypeNote" xfId="515"/>
    <cellStyle name="uber" xfId="516"/>
    <cellStyle name="Unit" xfId="517"/>
    <cellStyle name="UnitOfMeasure" xfId="518"/>
    <cellStyle name="USD" xfId="519"/>
    <cellStyle name="USDsum" xfId="520"/>
    <cellStyle name="Valeurs dans tableau" xfId="521"/>
    <cellStyle name="Value" xfId="522"/>
    <cellStyle name="Valuta (0)_pldt" xfId="523"/>
    <cellStyle name="Valuta_pldt" xfId="524"/>
    <cellStyle name="Vertical" xfId="525"/>
    <cellStyle name="W?hrung [0]_Newsletter" xfId="526"/>
    <cellStyle name="W?hrung_Newsletter" xfId="527"/>
    <cellStyle name="Währung [0]_Newsletter" xfId="528"/>
    <cellStyle name="Währung_Bestellhilfe_Gf-Kupplungen_intern" xfId="529"/>
    <cellStyle name="Акт" xfId="530"/>
    <cellStyle name="АктМТСН" xfId="531"/>
    <cellStyle name="АктМТСН 2" xfId="532"/>
    <cellStyle name="АктМТСН 3" xfId="533"/>
    <cellStyle name="АктМТСН 4" xfId="534"/>
    <cellStyle name="АктМТСН 5" xfId="535"/>
    <cellStyle name="ВедРесурсов" xfId="536"/>
    <cellStyle name="ВедРесурсовАкт" xfId="537"/>
    <cellStyle name="Всего" xfId="538"/>
    <cellStyle name="Всего=# ###" xfId="539"/>
    <cellStyle name="Всего=# ###р" xfId="540"/>
    <cellStyle name="Денежняй [0]_Приложение №21" xfId="541"/>
    <cellStyle name="ЂњЈњСЈєћ [0]_SPEC_ADD.XLS" xfId="542"/>
    <cellStyle name="ЂњЈњСЈєћ_SPEC_ADD.XLS" xfId="543"/>
    <cellStyle name="Заг." xfId="544"/>
    <cellStyle name="Загол." xfId="545"/>
    <cellStyle name="Загол. граф" xfId="546"/>
    <cellStyle name="Заголовок" xfId="547"/>
    <cellStyle name="Заголовок1" xfId="548"/>
    <cellStyle name="Заголовок2" xfId="549"/>
    <cellStyle name="Индекс" xfId="550"/>
    <cellStyle name="Итоги" xfId="4"/>
    <cellStyle name="ИтогоАктБазЦ" xfId="551"/>
    <cellStyle name="ИтогоАктБИМ" xfId="552"/>
    <cellStyle name="ИтогоАктБИМ 2" xfId="553"/>
    <cellStyle name="ИтогоАктБИМ 3" xfId="554"/>
    <cellStyle name="ИтогоАктБИМ 4" xfId="555"/>
    <cellStyle name="ИтогоАктБИМ 5" xfId="556"/>
    <cellStyle name="ИтогоАктРесМет" xfId="557"/>
    <cellStyle name="ИтогоАктРесМет 2" xfId="558"/>
    <cellStyle name="ИтогоАктРесМет 3" xfId="559"/>
    <cellStyle name="ИтогоАктРесМет 4" xfId="560"/>
    <cellStyle name="ИтогоАктРесМет 5" xfId="561"/>
    <cellStyle name="ИтогоАктТекЦ" xfId="562"/>
    <cellStyle name="ИтогоБазЦ" xfId="563"/>
    <cellStyle name="ИтогоБИМ" xfId="564"/>
    <cellStyle name="ИтогоБИМ 2" xfId="565"/>
    <cellStyle name="ИтогоБИМ 3" xfId="566"/>
    <cellStyle name="ИтогоБИМ 4" xfId="567"/>
    <cellStyle name="ИтогоБИМ 5" xfId="568"/>
    <cellStyle name="ИтогоРесМет" xfId="569"/>
    <cellStyle name="ИтогоРесМет 2" xfId="570"/>
    <cellStyle name="ИтогоРесМет 3" xfId="571"/>
    <cellStyle name="ИтогоРесМет 4" xfId="572"/>
    <cellStyle name="ИтогоРесМет 5" xfId="573"/>
    <cellStyle name="ИтогоТекЦ" xfId="574"/>
    <cellStyle name="кий завод телевизионной аппаратуры" xfId="575"/>
    <cellStyle name="ЛокСмета" xfId="5"/>
    <cellStyle name="ЛокСмета 2" xfId="576"/>
    <cellStyle name="ЛокСмМТСН" xfId="577"/>
    <cellStyle name="ЛокСмМТСН 2" xfId="578"/>
    <cellStyle name="ЛокСмМТСН 3" xfId="579"/>
    <cellStyle name="ЛокСмМТСН 4" xfId="580"/>
    <cellStyle name="ЛокСмМТСН 5" xfId="581"/>
    <cellStyle name="лЋєЮЈєћ_WS_ACER.XLS" xfId="582"/>
    <cellStyle name="М29" xfId="583"/>
    <cellStyle name="М29 2" xfId="584"/>
    <cellStyle name="М29 3" xfId="585"/>
    <cellStyle name="М29 4" xfId="586"/>
    <cellStyle name="М29 5" xfId="587"/>
    <cellStyle name="Модель" xfId="588"/>
    <cellStyle name="ОбСмета" xfId="589"/>
    <cellStyle name="ОбСмета 2" xfId="590"/>
    <cellStyle name="ОбСмета 3" xfId="591"/>
    <cellStyle name="ОбСмета 4" xfId="592"/>
    <cellStyle name="ОбСмета 5" xfId="593"/>
    <cellStyle name="Обычный" xfId="0" builtinId="0"/>
    <cellStyle name="Обычный 10" xfId="6"/>
    <cellStyle name="Обычный 11" xfId="7"/>
    <cellStyle name="Обычный 12" xfId="8"/>
    <cellStyle name="Обычный 13" xfId="24"/>
    <cellStyle name="Обычный 14" xfId="631"/>
    <cellStyle name="Обычный 15" xfId="633"/>
    <cellStyle name="Обычный 2" xfId="9"/>
    <cellStyle name="Обычный 2 2" xfId="10"/>
    <cellStyle name="Обычный 2 3" xfId="11"/>
    <cellStyle name="Обычный 2 4" xfId="12"/>
    <cellStyle name="Обычный 2 5" xfId="13"/>
    <cellStyle name="Обычный 2 6" xfId="14"/>
    <cellStyle name="Обычный 2_№170-ПД, РД.3.все сметы с кал" xfId="594"/>
    <cellStyle name="Обычный 3" xfId="15"/>
    <cellStyle name="Обычный 4" xfId="16"/>
    <cellStyle name="Обычный 5" xfId="2"/>
    <cellStyle name="Обычный 5 2" xfId="595"/>
    <cellStyle name="Обычный 6" xfId="17"/>
    <cellStyle name="Обычный 7" xfId="18"/>
    <cellStyle name="Обычный 8" xfId="19"/>
    <cellStyle name="Обычный 9" xfId="3"/>
    <cellStyle name="Описание" xfId="596"/>
    <cellStyle name="Параметр" xfId="597"/>
    <cellStyle name="ПеременныеСметы" xfId="598"/>
    <cellStyle name="Процентный 2" xfId="599"/>
    <cellStyle name="Процентный 3" xfId="600"/>
    <cellStyle name="Раздел таблицы" xfId="601"/>
    <cellStyle name="РесСмета" xfId="602"/>
    <cellStyle name="СводкаСтоимРаб" xfId="603"/>
    <cellStyle name="СводРасч" xfId="604"/>
    <cellStyle name="СводРасч 2" xfId="605"/>
    <cellStyle name="СводРасч 3" xfId="606"/>
    <cellStyle name="СводРасч 4" xfId="607"/>
    <cellStyle name="СводРасч 5" xfId="608"/>
    <cellStyle name="Секции" xfId="609"/>
    <cellStyle name="СоставТК" xfId="610"/>
    <cellStyle name="Стиль 1" xfId="611"/>
    <cellStyle name="Таблица_текст" xfId="612"/>
    <cellStyle name="Титул" xfId="20"/>
    <cellStyle name="Титул 2" xfId="613"/>
    <cellStyle name="Тысячи [0]_SPEC_WAN" xfId="614"/>
    <cellStyle name="Тысячи_--------" xfId="615"/>
    <cellStyle name="Финансовый" xfId="1" builtinId="3"/>
    <cellStyle name="Финансовый [0] 2" xfId="616"/>
    <cellStyle name="Финансовый 2" xfId="21"/>
    <cellStyle name="Финансовый 2 2" xfId="22"/>
    <cellStyle name="Финансовый 2 3" xfId="25"/>
    <cellStyle name="Финансовый 2 4" xfId="632"/>
    <cellStyle name="Финансовый 3" xfId="23"/>
    <cellStyle name="Финансовый 3 2" xfId="617"/>
    <cellStyle name="Финансовый 4" xfId="618"/>
    <cellStyle name="Финансовый 5" xfId="619"/>
    <cellStyle name="Финансовый 6" xfId="620"/>
    <cellStyle name="Финансовый 7" xfId="621"/>
    <cellStyle name="Финансовый 8" xfId="622"/>
    <cellStyle name="Характеристики" xfId="623"/>
    <cellStyle name="Хвост" xfId="624"/>
    <cellStyle name="Цен/К/Сум." xfId="625"/>
    <cellStyle name="Цен/К/Сум.2" xfId="626"/>
    <cellStyle name="Цен/К/Сум.р" xfId="627"/>
    <cellStyle name="Шапка таблицы" xfId="628"/>
    <cellStyle name="ьber" xfId="629"/>
    <cellStyle name="Экспертиза" xfId="6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theme" Target="theme/theme1.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Temporary%20Internet%20Files/OLKD0A3/24A022000-&#1058;&#1056;&#1055;2-&#1057;&#1057;/&#1086;&#1090;%20&#1055;&#1077;&#1090;&#1091;&#1093;&#1086;&#1074;&#1072;/24A022000-&#1058;&#1056;&#1055;2-&#1057;&#1057;/D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Clients\GDC\GD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ommerc\samnef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uhgalter\j\Kommerc\samnef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lypso\ContrPr\&#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eus\Client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pec-020301(from%20Cis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taliy\my%20documents\WINDOWS\TEMP\Kom_predl_&#1043;&#1042;&#1062;&#1052;&#1055;&#1057;_&#1043;&#1083;&#1077;&#10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1/LOCALS~1/Temp/OLK23A/Documents%20and%20Settings/Krapivin/Local%20Settings/Temporary%20Internet%20Files/Content.IE5/HDX6JRL2/My%20Documents/New%20pricing/Pricing%2001/05_01/testpric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gusha/LOCALS~1/Temp/&#1062;&#1077;&#1085;&#1090;&#1088;&#1086;&#1073;&#1072;&#1085;&#1082;/&#1058;&#1102;&#1084;&#1077;&#1085;&#1100;/146&#1040;_08/Cisco%20&#1074;%20&#1076;&#1086;&#1075;&#1086;&#1074;&#1086;&#1088;%20(201099%20-%20&#1087;&#1086;&#1089;&#1083;&#1077;%20&#1079;&#1072;&#1084;&#1077;&#1095;&#1072;&#1085;&#1080;&#10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proekt/BIZCENTR/TENDER/SPECIF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eus\Clients\proekt\BIZCENTR\TENDER\SPECIF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lypso\ContrPr\proekt\BIZCENTR\TENDER\SPECIF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My%20Documents/New%20pricing/Pricing%2001/05_01/testprice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n-1\luk_f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uhgalter\users\Documents%20and%20Settings\Valr\Local%20Settings\Temp\Quota%20for%20UP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1;&#1058;&#1057;-3\&#1089;&#1084;&#1077;&#1090;&#1099;%20&#1041;&#1058;&#1057;%203\&#1090;&#1086;&#1087;.%20&#1089;&#1074;&#1086;&#1076;&#1085;&#1072;&#1103;%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us\Clients\&#1055;&#1088;&#1086;&#1084;&#1099;&#1096;&#1083;&#1077;&#1085;&#1085;&#1099;&#1077;%20&#1087;&#1088;&#1077;&#1076;&#1087;&#1088;&#1080;&#1103;&#1090;&#1080;&#1103;\&#1057;&#1074;&#1077;&#1088;&#1076;&#1083;&#1086;&#1074;&#1089;&#1082;&#1072;&#1103;%20&#1046;&#1044;\&#1055;&#1088;&#1086;&#1077;&#1082;&#1090;&#1085;&#1099;&#1077;%20&#1088;&#1072;&#1073;&#1086;&#1090;&#1099;\&#1053;&#1054;&#1044;-2\&#1051;&#1042;&#1057;\&#1057;&#1050;&#1057;\11-98\Cr%20&#1080;&#1079;&#1084;.2_&#1053;&#1054;&#104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us\Clients\WORK\&#1057;&#1080;&#1073;&#1085;&#1077;&#1092;&#1090;&#1077;&#1087;&#1088;&#1086;&#1074;&#1086;&#1076;\&#1056;&#1072;&#1079;&#1074;&#1080;&#1090;&#1080;&#1077;%20&#1051;&#1042;&#1057;%20&#1062;&#1044;&#1059;%20(&#1073;&#1077;&#1079;%20&#1084;&#1072;&#1088;&#1096;&#1088;&#1091;&#1090;&#1080;&#1079;&#1072;&#1090;&#1086;&#1088;&#1086;&#107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Personal/&#8470;015%20&#1053;&#1080;&#1078;&#1077;&#1075;.&#1086;&#1073;&#1083;&#1072;&#1089;&#1090;&#1100;,%20&#1060;-2,%20&#1050;&#1057;-3/&#1057;&#1052;-015/&#1050;&#1086;&#1084;&#1072;&#1085;&#1076;&#1080;&#1088;&#1086;&#1074;&#1086;&#1095;&#1085;&#1099;&#1077;%20&#1085;&#1072;%20&#1057;&#1052;&#1056;%20&#1080;%20&#1055;&#1053;&#105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Kommerc/samnefgaz.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1044;&#1089;7\proekt\BIZCENTR\TENDER\SPECIF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n-1\luk_fs\GDC\GDS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2/LOCALS~1/Temp/DGV/&#1050;&#1086;&#1084;&#1077;&#1088;&#1095;.%20&#1087;&#1088;&#1077;&#1076;&#1083;&#1086;&#1078;&#1077;&#1085;&#1080;&#1077;/&#1052;&#1077;&#1085;&#1077;&#1076;&#1078;&#1077;&#1088;&#1099;/&#1053;&#1072;%20&#1047;%20&#1055;%20&#1084;&#1086;&#1085;&#1090;/&#1055;&#1088;&#1077;&#1089;&#1090;&#1080;&#1078;/&#1047;&#1055;%20&#1055;&#1088;&#1077;&#1089;&#1090;&#1080;&#1078;%201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users\&#1050;&#1086;&#1084;&#1084;&#1077;&#1088;&#1095;&#1077;&#1089;&#1082;&#1080;&#1077;\&#1050;&#1080;&#1089;&#1077;&#1083;&#1077;&#1074;&#1072;\Infra_HAR_CO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anya\c\MYDOC\COMPREDL\COMPR-99\cherk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R&#1056;&#1072;&#1073;&#1086;&#1095;&#1072;&#1103;\&#1050;&#1088;&#1072;&#1089;&#1085;&#1086;&#1076;&#1072;&#1088;\&#1057;&#1084;&#1077;&#1090;&#1072;%20&#1056;&#1072;&#1079;&#1074;&#1080;&#1090;&#1080;&#1077;%20&#1040;&#1048;&#1059;&#1057;%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1043;&#1072;&#1079;%20&#1055;&#1088;&#1086;&#1084;/&#1057;&#1058;&#1043;%204%20&#1101;&#1090;/&#1050;&#1055;%20&#1041;&#1055;%20&#1057;&#1058;&#1043;%204%20&#1101;&#1090;&#1072;&#1078;%2023_09_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D"/>
      <sheetName val="Sheet1"/>
      <sheetName val="Sheet2"/>
      <sheetName val="Sheet3"/>
      <sheetName val="2620_1.1"/>
      <sheetName val="Т336_1.2"/>
      <sheetName val="ЛВС10_1.3"/>
      <sheetName val="1000_1.4"/>
      <sheetName val="КТС_1.5"/>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Исходные данные"/>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 val="БП "/>
      <sheetName val="БП_"/>
      <sheetName val="БП_1"/>
    </sheetNames>
    <sheetDataSet>
      <sheetData sheetId="0"/>
      <sheetData sheetId="1"/>
      <sheetData sheetId="2"/>
      <sheetData sheetId="3"/>
      <sheetData sheetId="4"/>
      <sheetData sheetId="5" refreshError="1">
        <row r="148">
          <cell r="F148">
            <v>53936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row r="148">
          <cell r="F148">
            <v>89589</v>
          </cell>
        </row>
      </sheetData>
      <sheetData sheetId="3">
        <row r="148">
          <cell r="F148">
            <v>91863</v>
          </cell>
        </row>
      </sheetData>
      <sheetData sheetId="4">
        <row r="148">
          <cell r="F148">
            <v>96479</v>
          </cell>
        </row>
      </sheetData>
      <sheetData sheetId="5">
        <row r="148">
          <cell r="F148">
            <v>53936</v>
          </cell>
        </row>
      </sheetData>
      <sheetData sheetId="6">
        <row r="148">
          <cell r="F148">
            <v>51399</v>
          </cell>
        </row>
      </sheetData>
      <sheetData sheetId="7">
        <row r="148">
          <cell r="F148">
            <v>51399</v>
          </cell>
        </row>
      </sheetData>
      <sheetData sheetId="8">
        <row r="79">
          <cell r="F79">
            <v>8905</v>
          </cell>
        </row>
      </sheetData>
      <sheetData sheetId="9">
        <row r="79">
          <cell r="F79">
            <v>13034</v>
          </cell>
        </row>
      </sheetData>
      <sheetData sheetId="10">
        <row r="79">
          <cell r="F79">
            <v>8905</v>
          </cell>
        </row>
      </sheetData>
      <sheetData sheetId="11">
        <row r="79">
          <cell r="F79">
            <v>13034</v>
          </cell>
        </row>
      </sheetData>
      <sheetData sheetId="12">
        <row r="79">
          <cell r="F79">
            <v>8905</v>
          </cell>
        </row>
      </sheetData>
      <sheetData sheetId="13">
        <row r="148">
          <cell r="F148">
            <v>46266</v>
          </cell>
        </row>
      </sheetData>
      <sheetData sheetId="14">
        <row r="79">
          <cell r="F79">
            <v>8905</v>
          </cell>
        </row>
      </sheetData>
      <sheetData sheetId="15">
        <row r="79">
          <cell r="F79">
            <v>8905</v>
          </cell>
        </row>
      </sheetData>
      <sheetData sheetId="16">
        <row r="79">
          <cell r="F79">
            <v>13034</v>
          </cell>
        </row>
      </sheetData>
      <sheetData sheetId="17">
        <row r="79">
          <cell r="F79">
            <v>13034</v>
          </cell>
        </row>
      </sheetData>
      <sheetData sheetId="18">
        <row r="79">
          <cell r="F79">
            <v>13034</v>
          </cell>
        </row>
      </sheetData>
      <sheetData sheetId="19">
        <row r="148">
          <cell r="F148">
            <v>49315</v>
          </cell>
        </row>
      </sheetData>
      <sheetData sheetId="20">
        <row r="79">
          <cell r="F79">
            <v>13034</v>
          </cell>
        </row>
      </sheetData>
      <sheetData sheetId="21">
        <row r="79">
          <cell r="F79">
            <v>13034</v>
          </cell>
        </row>
      </sheetData>
      <sheetData sheetId="22">
        <row r="79">
          <cell r="F79">
            <v>8905</v>
          </cell>
        </row>
      </sheetData>
      <sheetData sheetId="23">
        <row r="79">
          <cell r="F79">
            <v>13034</v>
          </cell>
        </row>
      </sheetData>
      <sheetData sheetId="24">
        <row r="79">
          <cell r="F79">
            <v>8905</v>
          </cell>
        </row>
      </sheetData>
      <sheetData sheetId="25">
        <row r="79">
          <cell r="F79">
            <v>13034</v>
          </cell>
        </row>
      </sheetData>
      <sheetData sheetId="26">
        <row r="79">
          <cell r="F79">
            <v>20306</v>
          </cell>
        </row>
      </sheetData>
      <sheetData sheetId="27">
        <row r="79">
          <cell r="F79">
            <v>17865</v>
          </cell>
        </row>
      </sheetData>
      <sheetData sheetId="28">
        <row r="79">
          <cell r="F79">
            <v>8905</v>
          </cell>
        </row>
      </sheetData>
      <sheetData sheetId="29">
        <row r="79">
          <cell r="F79">
            <v>7798</v>
          </cell>
        </row>
      </sheetData>
      <sheetData sheetId="30">
        <row r="79">
          <cell r="F79">
            <v>7798</v>
          </cell>
        </row>
      </sheetData>
      <sheetData sheetId="3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stage"/>
      <sheetName val="1-stage"/>
      <sheetName val="Mgmt"/>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Спецификация"/>
      <sheetName val="Лизинг"/>
      <sheetName val="Константы и результаты"/>
      <sheetName val="Константы_и_результаты"/>
      <sheetName val="Константы_и_результаты1"/>
    </sheetNames>
    <sheetDataSet>
      <sheetData sheetId="0" refreshError="1">
        <row r="25">
          <cell r="L25">
            <v>112127.86000000003</v>
          </cell>
          <cell r="M25">
            <v>370.49999999999994</v>
          </cell>
          <cell r="N25">
            <v>0</v>
          </cell>
          <cell r="O25">
            <v>0</v>
          </cell>
          <cell r="P25">
            <v>90369.499999999971</v>
          </cell>
          <cell r="R25">
            <v>235975.26000000007</v>
          </cell>
        </row>
        <row r="49">
          <cell r="L49">
            <v>169404.43000000005</v>
          </cell>
          <cell r="M49">
            <v>603.30000000000007</v>
          </cell>
          <cell r="N49">
            <v>0</v>
          </cell>
          <cell r="O49">
            <v>0</v>
          </cell>
          <cell r="P49">
            <v>147169.29999999996</v>
          </cell>
          <cell r="R49">
            <v>356514.63000000012</v>
          </cell>
        </row>
        <row r="62">
          <cell r="L62">
            <v>42407.854600000006</v>
          </cell>
          <cell r="M62">
            <v>166.10000000000002</v>
          </cell>
          <cell r="N62">
            <v>0</v>
          </cell>
          <cell r="O62">
            <v>0</v>
          </cell>
          <cell r="P62">
            <v>40498.299999999996</v>
          </cell>
          <cell r="R62">
            <v>89248.554600000003</v>
          </cell>
        </row>
      </sheetData>
      <sheetData sheetId="1" refreshError="1">
        <row r="16">
          <cell r="C16">
            <v>730225.3871260637</v>
          </cell>
        </row>
      </sheetData>
      <sheetData sheetId="2" refreshError="1">
        <row r="4">
          <cell r="C4">
            <v>4.4999999999999997E-3</v>
          </cell>
        </row>
        <row r="5">
          <cell r="C5">
            <v>0</v>
          </cell>
        </row>
        <row r="6">
          <cell r="C6">
            <v>0</v>
          </cell>
        </row>
        <row r="7">
          <cell r="C7">
            <v>1.1000000000000001</v>
          </cell>
        </row>
        <row r="8">
          <cell r="C8">
            <v>0.03</v>
          </cell>
        </row>
        <row r="17">
          <cell r="C17">
            <v>323940.14460000012</v>
          </cell>
        </row>
        <row r="42">
          <cell r="C42">
            <v>681738.44460000016</v>
          </cell>
        </row>
      </sheetData>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водка по оборудованию"/>
      <sheetName val="Сводка по РКЦ"/>
      <sheetName val="Итого"/>
      <sheetName val="ГУ"/>
      <sheetName val="ГРКЦ"/>
      <sheetName val="Ленинский"/>
      <sheetName val="Тюменский"/>
      <sheetName val="РЦ Тюмень"/>
      <sheetName val="Сургут"/>
      <sheetName val="Нвартовск"/>
      <sheetName val="Ханты"/>
      <sheetName val="Салехард"/>
      <sheetName val="Ишим"/>
      <sheetName val="НУренгой"/>
      <sheetName val="Нефтеюганск"/>
      <sheetName val="Советский"/>
      <sheetName val="Тобольск"/>
      <sheetName val="21РКЦ2класса"/>
      <sheetName val="9РКЦ3класса"/>
      <sheetName val="Комплек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2">
          <cell r="G92">
            <v>1265</v>
          </cell>
        </row>
      </sheetData>
      <sheetData sheetId="11">
        <row r="92">
          <cell r="G92">
            <v>1265</v>
          </cell>
        </row>
      </sheetData>
      <sheetData sheetId="12"/>
      <sheetData sheetId="13"/>
      <sheetData sheetId="14">
        <row r="92">
          <cell r="G92">
            <v>1081</v>
          </cell>
        </row>
      </sheetData>
      <sheetData sheetId="15">
        <row r="92">
          <cell r="G92">
            <v>1081</v>
          </cell>
        </row>
      </sheetData>
      <sheetData sheetId="16">
        <row r="92">
          <cell r="G92">
            <v>1081</v>
          </cell>
        </row>
      </sheetData>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s>
    <sheetDataSet>
      <sheetData sheetId="0"/>
      <sheetData sheetId="1" refreshError="1"/>
      <sheetData sheetId="2" refreshError="1"/>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refreshError="1"/>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Контроль"/>
      <sheetName val="Простая"/>
      <sheetName val="Variant 1"/>
      <sheetName val="Variant 2"/>
    </sheetNames>
    <sheetDataSet>
      <sheetData sheetId="0" refreshError="1"/>
      <sheetData sheetId="1" refreshError="1"/>
      <sheetData sheetId="2"/>
      <sheetData sheetId="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щее"/>
      <sheetName val="1.1"/>
      <sheetName val="2.1"/>
      <sheetName val="3.1"/>
      <sheetName val="4.1"/>
      <sheetName val="4.2"/>
      <sheetName val="Магистр. FO"/>
      <sheetName val=" FO c опт кроссом"/>
      <sheetName val="Магистр. FTP"/>
      <sheetName val="телеф"/>
      <sheetName val="1_1"/>
      <sheetName val="Cr изм.2_НОД-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Расчет курса"/>
      <sheetName val="Развитие ЛВС ЦДУ"/>
      <sheetName val="смета монтаж акт.об."/>
      <sheetName val="Расчет_курса"/>
      <sheetName val="Развитие_ЛВС_ЦДУ"/>
      <sheetName val="смета_монтаж_акт_об_"/>
      <sheetName val="Расчет_курса1"/>
      <sheetName val="Развитие_ЛВС_ЦДУ1"/>
      <sheetName val="смета_монтаж_акт_об_1"/>
      <sheetName val="VLOOKUP"/>
      <sheetName val="INPUTMASTER"/>
    </sheetNames>
    <sheetDataSet>
      <sheetData sheetId="0" refreshError="1">
        <row r="9">
          <cell r="D9">
            <v>6.2119999999999997</v>
          </cell>
        </row>
      </sheetData>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Командировочные"/>
    </sheetNames>
    <sheetDataSet>
      <sheetData sheetId="0">
        <row r="6">
          <cell r="B6" t="str">
            <v>Проезд до РКЦ пгт Перевоз</v>
          </cell>
        </row>
        <row r="7">
          <cell r="B7" t="str">
            <v>Суточные</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48">
          <cell r="F148">
            <v>46266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OCK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1.40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 val="Баланс (Ф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Баланс"/>
      <sheetName val="Матер"/>
      <sheetName val="Оборудование"/>
      <sheetName val="Расх. мат."/>
      <sheetName val="Амортизация"/>
      <sheetName val="Итог"/>
      <sheetName val="ЗУ"/>
      <sheetName val="Лин.каб."/>
      <sheetName val="ОС"/>
      <sheetName val="ПС"/>
      <sheetName val="СКД"/>
      <sheetName val="ТЛФ"/>
      <sheetName val="СКС"/>
      <sheetName val="ТВ"/>
      <sheetName val="Тех-ТВ"/>
      <sheetName val="ВН"/>
      <sheetName val="Конф. зал"/>
      <sheetName val="Видеопр"/>
      <sheetName val="Оповещ."/>
      <sheetName val="Электрика"/>
      <sheetName val="Освещение"/>
      <sheetName val="Часофикация"/>
      <sheetName val="РТ"/>
    </sheetNames>
    <sheetDataSet>
      <sheetData sheetId="0">
        <row r="1">
          <cell r="D1">
            <v>28.9</v>
          </cell>
        </row>
        <row r="3">
          <cell r="C3">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КП Прим (3)"/>
      <sheetName val="ПДР"/>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Зап-3- СЦБ"/>
      <sheetName val="свод1"/>
      <sheetName val="Объемы работ по ПВ"/>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свод_2"/>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изыскания 2"/>
      <sheetName val="КП к ГК"/>
      <sheetName val="OCK1"/>
      <sheetName val="Summary"/>
      <sheetName val="пятилетка"/>
      <sheetName val="мониторинг"/>
      <sheetName val="Параметры"/>
      <sheetName val="кп"/>
      <sheetName val="Кал.план Жукова даты - не надо"/>
      <sheetName val="смета СИД"/>
      <sheetName val="Ачинский НПЗ"/>
      <sheetName val="Об-15"/>
      <sheetName val="мсн"/>
      <sheetName val="Journals"/>
      <sheetName val="ц_1991"/>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УПН"/>
      <sheetName val="Коэфф1."/>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Шкаф"/>
      <sheetName val="Прайс лист"/>
      <sheetName val="HP и оргтехника"/>
      <sheetName val="5ОборРабМест(HP)"/>
      <sheetName val="ИГ1"/>
      <sheetName val="#ССЫЛКА"/>
      <sheetName val="СметаСводная Колпино"/>
      <sheetName val="СметаСводная павильон"/>
      <sheetName val="НЕДЕЛИ"/>
      <sheetName val="13.1"/>
      <sheetName val="Архив2"/>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шаблон"/>
      <sheetName val="К.рын"/>
      <sheetName val="информация"/>
      <sheetName val="Прилож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Жирновск"/>
      <sheetName val="Котово"/>
      <sheetName val="нефтебаза"/>
      <sheetName val="summ"/>
      <sheetName val="Лист3"/>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титул "/>
      <sheetName val="оборудован"/>
      <sheetName val="Лист3"/>
      <sheetName val="Сдача "/>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СВ 2"/>
      <sheetName val="Об см 2"/>
      <sheetName val="Лок см 2"/>
      <sheetName val="Лист2"/>
      <sheetName val="Лист1"/>
      <sheetName val="Source"/>
      <sheetName val="СВ_2"/>
      <sheetName val="Об_см_2"/>
      <sheetName val="Лок_см_2"/>
      <sheetName val="СВ_21"/>
      <sheetName val="Об_см_21"/>
      <sheetName val="Лок_см_21"/>
      <sheetName val="Scenar"/>
    </sheetNames>
    <sheetDataSet>
      <sheetData sheetId="0" refreshError="1">
        <row r="1">
          <cell r="A1" t="str">
            <v>Программа "Ресурсная смета" (095) 974-1589</v>
          </cell>
          <cell r="I1" t="str">
            <v>Приложение 3</v>
          </cell>
        </row>
        <row r="4">
          <cell r="H4" t="str">
            <v>Приложение № 3 к договору S 3109 от _____200  г.</v>
          </cell>
        </row>
        <row r="6">
          <cell r="A6" t="str">
            <v>"Согласовано":</v>
          </cell>
          <cell r="G6" t="str">
            <v>"Утверждаю":</v>
          </cell>
        </row>
        <row r="7">
          <cell r="A7" t="str">
            <v>Заместитель генерального директора департамента природных ресурсов, охраны окружающей среды и водохозяйственного                       
комплекса Краснодарского края</v>
          </cell>
          <cell r="G7" t="str">
            <v xml:space="preserve">Начальник Главного управления 
ГО и ЧС Краснодарского края 
</v>
          </cell>
        </row>
        <row r="10">
          <cell r="A10" t="str">
            <v>______________ М.И. Пилавов</v>
          </cell>
          <cell r="G10" t="str">
            <v>генерал-майор _____________ П.И. Ефремов</v>
          </cell>
        </row>
        <row r="11">
          <cell r="A11" t="str">
            <v>«____» _______________ 2003 г.</v>
          </cell>
          <cell r="G11" t="str">
            <v>«____» _______________ 2003 г.</v>
          </cell>
        </row>
        <row r="14">
          <cell r="B14" t="str">
            <v xml:space="preserve">СВОДНЫЙ СМЕТНЫЙ РАСЧЕТ СТОИМОСТИ </v>
          </cell>
        </row>
        <row r="15">
          <cell r="A15" t="str">
            <v>Мероприятий по реализации раздела V «Развитие автоматизированной информационно-управляющей системы предупреждения чрезвычайных ситуаций природного и техногенного характера и ликвидации их последствий – Центра управления в кризисных ситуациях администрации</v>
          </cell>
        </row>
        <row r="18">
          <cell r="F18" t="str">
            <v>Сметная стоимость</v>
          </cell>
          <cell r="H18">
            <v>400.59980000000002</v>
          </cell>
          <cell r="I18" t="str">
            <v>тыс.руб.</v>
          </cell>
        </row>
        <row r="20">
          <cell r="A20" t="str">
            <v>№№ п/п</v>
          </cell>
          <cell r="B20" t="str">
            <v>Номера сметных расчетов</v>
          </cell>
          <cell r="C20" t="str">
            <v>Наименование глав, объектов, работ и затрат</v>
          </cell>
          <cell r="F20" t="str">
            <v>Строитель-ных работ</v>
          </cell>
          <cell r="G20" t="str">
            <v>Монтажных работ</v>
          </cell>
          <cell r="H20" t="str">
            <v>Оборудова-ния</v>
          </cell>
          <cell r="I20" t="str">
            <v xml:space="preserve">Прочих затрат </v>
          </cell>
          <cell r="J20" t="str">
            <v>Общая сметная стоимость</v>
          </cell>
        </row>
        <row r="25">
          <cell r="A25" t="str">
            <v>1</v>
          </cell>
          <cell r="B25" t="str">
            <v>2</v>
          </cell>
          <cell r="D25" t="str">
            <v>3</v>
          </cell>
          <cell r="F25" t="str">
            <v>4</v>
          </cell>
          <cell r="G25" t="str">
            <v>5</v>
          </cell>
          <cell r="H25" t="str">
            <v>6</v>
          </cell>
          <cell r="I25" t="str">
            <v>7</v>
          </cell>
          <cell r="J25" t="str">
            <v>8</v>
          </cell>
        </row>
        <row r="26">
          <cell r="A26">
            <v>1</v>
          </cell>
          <cell r="C26" t="str">
            <v>Глава 1   Затрат нет</v>
          </cell>
        </row>
        <row r="27">
          <cell r="A27">
            <v>2</v>
          </cell>
          <cell r="C27" t="str">
            <v>Глава 2. Основные объекты</v>
          </cell>
        </row>
        <row r="28">
          <cell r="A28">
            <v>3</v>
          </cell>
          <cell r="B28" t="str">
            <v>Об. смета  №1</v>
          </cell>
          <cell r="C28" t="str">
            <v>Развитие АИУС</v>
          </cell>
          <cell r="G28">
            <v>47.936692476901811</v>
          </cell>
          <cell r="H28">
            <v>285.89699999999999</v>
          </cell>
          <cell r="J28">
            <v>333.83369247690177</v>
          </cell>
        </row>
        <row r="29">
          <cell r="A29">
            <v>4</v>
          </cell>
          <cell r="C29" t="str">
            <v>Итого по главе 2</v>
          </cell>
          <cell r="G29">
            <v>47.936692476901811</v>
          </cell>
          <cell r="H29">
            <v>285.89699999999999</v>
          </cell>
          <cell r="J29">
            <v>333.834</v>
          </cell>
        </row>
        <row r="30">
          <cell r="A30">
            <v>5</v>
          </cell>
          <cell r="C30" t="str">
            <v>Глава 3-7.  Затрат нет</v>
          </cell>
        </row>
        <row r="31">
          <cell r="A31">
            <v>6</v>
          </cell>
          <cell r="C31" t="str">
            <v>Глава  8. Затрат нет</v>
          </cell>
        </row>
        <row r="32">
          <cell r="A32">
            <v>7</v>
          </cell>
          <cell r="C32" t="str">
            <v>Глава  9.   Прочие затраты.Затрат нет</v>
          </cell>
        </row>
        <row r="33">
          <cell r="A33">
            <v>8</v>
          </cell>
          <cell r="B33" t="str">
            <v>СНиП 4.07.91 разд 8-г</v>
          </cell>
          <cell r="C33" t="str">
            <v>Зимние удорожания   1,5%</v>
          </cell>
          <cell r="E33">
            <v>1.4999999999999999E-2</v>
          </cell>
          <cell r="G33">
            <v>0</v>
          </cell>
          <cell r="J33">
            <v>0</v>
          </cell>
        </row>
        <row r="34">
          <cell r="A34">
            <v>9</v>
          </cell>
          <cell r="C34" t="str">
            <v>Обучение персонала  заказчика</v>
          </cell>
          <cell r="I34">
            <v>0</v>
          </cell>
        </row>
        <row r="35">
          <cell r="A35">
            <v>10</v>
          </cell>
          <cell r="C35" t="str">
            <v>Глава 12. Проектные и изыскательские работы.</v>
          </cell>
        </row>
        <row r="36">
          <cell r="A36">
            <v>11</v>
          </cell>
          <cell r="B36" t="str">
            <v xml:space="preserve">См ПИР </v>
          </cell>
          <cell r="C36" t="str">
            <v>Проектные работы</v>
          </cell>
        </row>
        <row r="37">
          <cell r="A37">
            <v>14</v>
          </cell>
          <cell r="C37" t="str">
            <v>Итого по главе 12</v>
          </cell>
        </row>
        <row r="38">
          <cell r="A38">
            <v>15</v>
          </cell>
          <cell r="C38" t="str">
            <v xml:space="preserve">Всего по главам </v>
          </cell>
          <cell r="G38">
            <v>47.936692476901811</v>
          </cell>
          <cell r="H38">
            <v>285.89699999999999</v>
          </cell>
          <cell r="J38">
            <v>333.834</v>
          </cell>
        </row>
        <row r="39">
          <cell r="A39">
            <v>16</v>
          </cell>
          <cell r="C39" t="str">
            <v>Неучтенные работы и затраты</v>
          </cell>
        </row>
        <row r="40">
          <cell r="A40">
            <v>17</v>
          </cell>
          <cell r="C40" t="str">
            <v>Итого</v>
          </cell>
          <cell r="G40">
            <v>47.936999999999998</v>
          </cell>
          <cell r="H40">
            <v>285.89699999999999</v>
          </cell>
          <cell r="J40">
            <v>333.834</v>
          </cell>
        </row>
        <row r="41">
          <cell r="A41">
            <v>18</v>
          </cell>
          <cell r="B41" t="str">
            <v>Пост Пр-ва</v>
          </cell>
          <cell r="C41" t="str">
            <v>Налог на добавленную стоимость НДС 20 %</v>
          </cell>
          <cell r="G41">
            <v>9.5874000000000006</v>
          </cell>
          <cell r="H41">
            <v>57.179400000000001</v>
          </cell>
          <cell r="J41">
            <v>66.765799999999999</v>
          </cell>
        </row>
        <row r="42">
          <cell r="A42">
            <v>19</v>
          </cell>
          <cell r="C42" t="str">
            <v xml:space="preserve">ИТОГО  </v>
          </cell>
          <cell r="G42">
            <v>57.5244</v>
          </cell>
          <cell r="H42">
            <v>343.07639999999998</v>
          </cell>
          <cell r="J42">
            <v>400.59980000000002</v>
          </cell>
        </row>
        <row r="45">
          <cell r="A45" t="str">
            <v>Генеральный директор ЗАО "Фирма "АЙТИ". Информационные технологии"</v>
          </cell>
          <cell r="I45" t="str">
            <v>И.Касимов</v>
          </cell>
        </row>
      </sheetData>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шапка"/>
      <sheetName val="БП НОВЫЙ"/>
      <sheetName val="СВОДКА"/>
      <sheetName val="Спецификация"/>
      <sheetName val="Смета"/>
      <sheetName val="Об_сметаРТА"/>
      <sheetName val="расчет"/>
      <sheetName val="п-н УПАТС"/>
      <sheetName val="Лист1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FF00"/>
  </sheetPr>
  <dimension ref="A1:Q69"/>
  <sheetViews>
    <sheetView view="pageBreakPreview" zoomScaleSheetLayoutView="100" workbookViewId="0">
      <selection activeCell="C7" sqref="C7:D7"/>
    </sheetView>
  </sheetViews>
  <sheetFormatPr defaultRowHeight="14.4"/>
  <cols>
    <col min="1" max="1" width="12.5546875" style="26" customWidth="1"/>
    <col min="2" max="2" width="12.33203125" style="26" customWidth="1"/>
    <col min="3" max="3" width="43.6640625" style="26" customWidth="1"/>
    <col min="4" max="4" width="9.6640625" style="26" customWidth="1"/>
    <col min="5" max="5" width="7.88671875" style="26" customWidth="1"/>
    <col min="6" max="6" width="2.33203125" style="26" bestFit="1" customWidth="1"/>
    <col min="7" max="7" width="9.109375" style="26" customWidth="1"/>
    <col min="8" max="8" width="2.33203125" style="26" bestFit="1" customWidth="1"/>
    <col min="9" max="9" width="9.6640625" style="26" customWidth="1"/>
    <col min="10" max="10" width="2.33203125" style="26" bestFit="1" customWidth="1"/>
    <col min="11" max="11" width="8.109375" style="26" customWidth="1"/>
    <col min="12" max="12" width="2.88671875" style="26" customWidth="1"/>
    <col min="13" max="13" width="13.5546875" style="26" customWidth="1"/>
    <col min="14" max="14" width="9.109375" style="26" customWidth="1"/>
    <col min="15" max="15" width="12.109375" style="26" customWidth="1"/>
    <col min="16" max="251" width="9.109375" style="26"/>
    <col min="252" max="252" width="12.5546875" style="26" customWidth="1"/>
    <col min="253" max="253" width="12.88671875" style="26" customWidth="1"/>
    <col min="254" max="254" width="39.109375" style="26" customWidth="1"/>
    <col min="255" max="255" width="9.109375" style="26" customWidth="1"/>
    <col min="256" max="256" width="6.44140625" style="26" customWidth="1"/>
    <col min="257" max="257" width="2.6640625" style="26" customWidth="1"/>
    <col min="258" max="258" width="7.5546875" style="26" customWidth="1"/>
    <col min="259" max="259" width="2.44140625" style="26" customWidth="1"/>
    <col min="260" max="260" width="9.6640625" style="26" customWidth="1"/>
    <col min="261" max="261" width="2" style="26" customWidth="1"/>
    <col min="262" max="262" width="8.109375" style="26" customWidth="1"/>
    <col min="263" max="263" width="2.33203125" style="26" customWidth="1"/>
    <col min="264" max="264" width="16.5546875" style="26" customWidth="1"/>
    <col min="265" max="265" width="14.33203125" style="26" customWidth="1"/>
    <col min="266" max="266" width="10.109375" style="26" bestFit="1" customWidth="1"/>
    <col min="267" max="507" width="9.109375" style="26"/>
    <col min="508" max="508" width="12.5546875" style="26" customWidth="1"/>
    <col min="509" max="509" width="12.88671875" style="26" customWidth="1"/>
    <col min="510" max="510" width="39.109375" style="26" customWidth="1"/>
    <col min="511" max="511" width="9.109375" style="26" customWidth="1"/>
    <col min="512" max="512" width="6.44140625" style="26" customWidth="1"/>
    <col min="513" max="513" width="2.6640625" style="26" customWidth="1"/>
    <col min="514" max="514" width="7.5546875" style="26" customWidth="1"/>
    <col min="515" max="515" width="2.44140625" style="26" customWidth="1"/>
    <col min="516" max="516" width="9.6640625" style="26" customWidth="1"/>
    <col min="517" max="517" width="2" style="26" customWidth="1"/>
    <col min="518" max="518" width="8.109375" style="26" customWidth="1"/>
    <col min="519" max="519" width="2.33203125" style="26" customWidth="1"/>
    <col min="520" max="520" width="16.5546875" style="26" customWidth="1"/>
    <col min="521" max="521" width="14.33203125" style="26" customWidth="1"/>
    <col min="522" max="522" width="10.109375" style="26" bestFit="1" customWidth="1"/>
    <col min="523" max="763" width="9.109375" style="26"/>
    <col min="764" max="764" width="12.5546875" style="26" customWidth="1"/>
    <col min="765" max="765" width="12.88671875" style="26" customWidth="1"/>
    <col min="766" max="766" width="39.109375" style="26" customWidth="1"/>
    <col min="767" max="767" width="9.109375" style="26" customWidth="1"/>
    <col min="768" max="768" width="6.44140625" style="26" customWidth="1"/>
    <col min="769" max="769" width="2.6640625" style="26" customWidth="1"/>
    <col min="770" max="770" width="7.5546875" style="26" customWidth="1"/>
    <col min="771" max="771" width="2.44140625" style="26" customWidth="1"/>
    <col min="772" max="772" width="9.6640625" style="26" customWidth="1"/>
    <col min="773" max="773" width="2" style="26" customWidth="1"/>
    <col min="774" max="774" width="8.109375" style="26" customWidth="1"/>
    <col min="775" max="775" width="2.33203125" style="26" customWidth="1"/>
    <col min="776" max="776" width="16.5546875" style="26" customWidth="1"/>
    <col min="777" max="777" width="14.33203125" style="26" customWidth="1"/>
    <col min="778" max="778" width="10.109375" style="26" bestFit="1" customWidth="1"/>
    <col min="779" max="1019" width="9.109375" style="26"/>
    <col min="1020" max="1020" width="12.5546875" style="26" customWidth="1"/>
    <col min="1021" max="1021" width="12.88671875" style="26" customWidth="1"/>
    <col min="1022" max="1022" width="39.109375" style="26" customWidth="1"/>
    <col min="1023" max="1023" width="9.109375" style="26" customWidth="1"/>
    <col min="1024" max="1024" width="6.44140625" style="26" customWidth="1"/>
    <col min="1025" max="1025" width="2.6640625" style="26" customWidth="1"/>
    <col min="1026" max="1026" width="7.5546875" style="26" customWidth="1"/>
    <col min="1027" max="1027" width="2.44140625" style="26" customWidth="1"/>
    <col min="1028" max="1028" width="9.6640625" style="26" customWidth="1"/>
    <col min="1029" max="1029" width="2" style="26" customWidth="1"/>
    <col min="1030" max="1030" width="8.109375" style="26" customWidth="1"/>
    <col min="1031" max="1031" width="2.33203125" style="26" customWidth="1"/>
    <col min="1032" max="1032" width="16.5546875" style="26" customWidth="1"/>
    <col min="1033" max="1033" width="14.33203125" style="26" customWidth="1"/>
    <col min="1034" max="1034" width="10.109375" style="26" bestFit="1" customWidth="1"/>
    <col min="1035" max="1275" width="9.109375" style="26"/>
    <col min="1276" max="1276" width="12.5546875" style="26" customWidth="1"/>
    <col min="1277" max="1277" width="12.88671875" style="26" customWidth="1"/>
    <col min="1278" max="1278" width="39.109375" style="26" customWidth="1"/>
    <col min="1279" max="1279" width="9.109375" style="26" customWidth="1"/>
    <col min="1280" max="1280" width="6.44140625" style="26" customWidth="1"/>
    <col min="1281" max="1281" width="2.6640625" style="26" customWidth="1"/>
    <col min="1282" max="1282" width="7.5546875" style="26" customWidth="1"/>
    <col min="1283" max="1283" width="2.44140625" style="26" customWidth="1"/>
    <col min="1284" max="1284" width="9.6640625" style="26" customWidth="1"/>
    <col min="1285" max="1285" width="2" style="26" customWidth="1"/>
    <col min="1286" max="1286" width="8.109375" style="26" customWidth="1"/>
    <col min="1287" max="1287" width="2.33203125" style="26" customWidth="1"/>
    <col min="1288" max="1288" width="16.5546875" style="26" customWidth="1"/>
    <col min="1289" max="1289" width="14.33203125" style="26" customWidth="1"/>
    <col min="1290" max="1290" width="10.109375" style="26" bestFit="1" customWidth="1"/>
    <col min="1291" max="1531" width="9.109375" style="26"/>
    <col min="1532" max="1532" width="12.5546875" style="26" customWidth="1"/>
    <col min="1533" max="1533" width="12.88671875" style="26" customWidth="1"/>
    <col min="1534" max="1534" width="39.109375" style="26" customWidth="1"/>
    <col min="1535" max="1535" width="9.109375" style="26" customWidth="1"/>
    <col min="1536" max="1536" width="6.44140625" style="26" customWidth="1"/>
    <col min="1537" max="1537" width="2.6640625" style="26" customWidth="1"/>
    <col min="1538" max="1538" width="7.5546875" style="26" customWidth="1"/>
    <col min="1539" max="1539" width="2.44140625" style="26" customWidth="1"/>
    <col min="1540" max="1540" width="9.6640625" style="26" customWidth="1"/>
    <col min="1541" max="1541" width="2" style="26" customWidth="1"/>
    <col min="1542" max="1542" width="8.109375" style="26" customWidth="1"/>
    <col min="1543" max="1543" width="2.33203125" style="26" customWidth="1"/>
    <col min="1544" max="1544" width="16.5546875" style="26" customWidth="1"/>
    <col min="1545" max="1545" width="14.33203125" style="26" customWidth="1"/>
    <col min="1546" max="1546" width="10.109375" style="26" bestFit="1" customWidth="1"/>
    <col min="1547" max="1787" width="9.109375" style="26"/>
    <col min="1788" max="1788" width="12.5546875" style="26" customWidth="1"/>
    <col min="1789" max="1789" width="12.88671875" style="26" customWidth="1"/>
    <col min="1790" max="1790" width="39.109375" style="26" customWidth="1"/>
    <col min="1791" max="1791" width="9.109375" style="26" customWidth="1"/>
    <col min="1792" max="1792" width="6.44140625" style="26" customWidth="1"/>
    <col min="1793" max="1793" width="2.6640625" style="26" customWidth="1"/>
    <col min="1794" max="1794" width="7.5546875" style="26" customWidth="1"/>
    <col min="1795" max="1795" width="2.44140625" style="26" customWidth="1"/>
    <col min="1796" max="1796" width="9.6640625" style="26" customWidth="1"/>
    <col min="1797" max="1797" width="2" style="26" customWidth="1"/>
    <col min="1798" max="1798" width="8.109375" style="26" customWidth="1"/>
    <col min="1799" max="1799" width="2.33203125" style="26" customWidth="1"/>
    <col min="1800" max="1800" width="16.5546875" style="26" customWidth="1"/>
    <col min="1801" max="1801" width="14.33203125" style="26" customWidth="1"/>
    <col min="1802" max="1802" width="10.109375" style="26" bestFit="1" customWidth="1"/>
    <col min="1803" max="2043" width="9.109375" style="26"/>
    <col min="2044" max="2044" width="12.5546875" style="26" customWidth="1"/>
    <col min="2045" max="2045" width="12.88671875" style="26" customWidth="1"/>
    <col min="2046" max="2046" width="39.109375" style="26" customWidth="1"/>
    <col min="2047" max="2047" width="9.109375" style="26" customWidth="1"/>
    <col min="2048" max="2048" width="6.44140625" style="26" customWidth="1"/>
    <col min="2049" max="2049" width="2.6640625" style="26" customWidth="1"/>
    <col min="2050" max="2050" width="7.5546875" style="26" customWidth="1"/>
    <col min="2051" max="2051" width="2.44140625" style="26" customWidth="1"/>
    <col min="2052" max="2052" width="9.6640625" style="26" customWidth="1"/>
    <col min="2053" max="2053" width="2" style="26" customWidth="1"/>
    <col min="2054" max="2054" width="8.109375" style="26" customWidth="1"/>
    <col min="2055" max="2055" width="2.33203125" style="26" customWidth="1"/>
    <col min="2056" max="2056" width="16.5546875" style="26" customWidth="1"/>
    <col min="2057" max="2057" width="14.33203125" style="26" customWidth="1"/>
    <col min="2058" max="2058" width="10.109375" style="26" bestFit="1" customWidth="1"/>
    <col min="2059" max="2299" width="9.109375" style="26"/>
    <col min="2300" max="2300" width="12.5546875" style="26" customWidth="1"/>
    <col min="2301" max="2301" width="12.88671875" style="26" customWidth="1"/>
    <col min="2302" max="2302" width="39.109375" style="26" customWidth="1"/>
    <col min="2303" max="2303" width="9.109375" style="26" customWidth="1"/>
    <col min="2304" max="2304" width="6.44140625" style="26" customWidth="1"/>
    <col min="2305" max="2305" width="2.6640625" style="26" customWidth="1"/>
    <col min="2306" max="2306" width="7.5546875" style="26" customWidth="1"/>
    <col min="2307" max="2307" width="2.44140625" style="26" customWidth="1"/>
    <col min="2308" max="2308" width="9.6640625" style="26" customWidth="1"/>
    <col min="2309" max="2309" width="2" style="26" customWidth="1"/>
    <col min="2310" max="2310" width="8.109375" style="26" customWidth="1"/>
    <col min="2311" max="2311" width="2.33203125" style="26" customWidth="1"/>
    <col min="2312" max="2312" width="16.5546875" style="26" customWidth="1"/>
    <col min="2313" max="2313" width="14.33203125" style="26" customWidth="1"/>
    <col min="2314" max="2314" width="10.109375" style="26" bestFit="1" customWidth="1"/>
    <col min="2315" max="2555" width="9.109375" style="26"/>
    <col min="2556" max="2556" width="12.5546875" style="26" customWidth="1"/>
    <col min="2557" max="2557" width="12.88671875" style="26" customWidth="1"/>
    <col min="2558" max="2558" width="39.109375" style="26" customWidth="1"/>
    <col min="2559" max="2559" width="9.109375" style="26" customWidth="1"/>
    <col min="2560" max="2560" width="6.44140625" style="26" customWidth="1"/>
    <col min="2561" max="2561" width="2.6640625" style="26" customWidth="1"/>
    <col min="2562" max="2562" width="7.5546875" style="26" customWidth="1"/>
    <col min="2563" max="2563" width="2.44140625" style="26" customWidth="1"/>
    <col min="2564" max="2564" width="9.6640625" style="26" customWidth="1"/>
    <col min="2565" max="2565" width="2" style="26" customWidth="1"/>
    <col min="2566" max="2566" width="8.109375" style="26" customWidth="1"/>
    <col min="2567" max="2567" width="2.33203125" style="26" customWidth="1"/>
    <col min="2568" max="2568" width="16.5546875" style="26" customWidth="1"/>
    <col min="2569" max="2569" width="14.33203125" style="26" customWidth="1"/>
    <col min="2570" max="2570" width="10.109375" style="26" bestFit="1" customWidth="1"/>
    <col min="2571" max="2811" width="9.109375" style="26"/>
    <col min="2812" max="2812" width="12.5546875" style="26" customWidth="1"/>
    <col min="2813" max="2813" width="12.88671875" style="26" customWidth="1"/>
    <col min="2814" max="2814" width="39.109375" style="26" customWidth="1"/>
    <col min="2815" max="2815" width="9.109375" style="26" customWidth="1"/>
    <col min="2816" max="2816" width="6.44140625" style="26" customWidth="1"/>
    <col min="2817" max="2817" width="2.6640625" style="26" customWidth="1"/>
    <col min="2818" max="2818" width="7.5546875" style="26" customWidth="1"/>
    <col min="2819" max="2819" width="2.44140625" style="26" customWidth="1"/>
    <col min="2820" max="2820" width="9.6640625" style="26" customWidth="1"/>
    <col min="2821" max="2821" width="2" style="26" customWidth="1"/>
    <col min="2822" max="2822" width="8.109375" style="26" customWidth="1"/>
    <col min="2823" max="2823" width="2.33203125" style="26" customWidth="1"/>
    <col min="2824" max="2824" width="16.5546875" style="26" customWidth="1"/>
    <col min="2825" max="2825" width="14.33203125" style="26" customWidth="1"/>
    <col min="2826" max="2826" width="10.109375" style="26" bestFit="1" customWidth="1"/>
    <col min="2827" max="3067" width="9.109375" style="26"/>
    <col min="3068" max="3068" width="12.5546875" style="26" customWidth="1"/>
    <col min="3069" max="3069" width="12.88671875" style="26" customWidth="1"/>
    <col min="3070" max="3070" width="39.109375" style="26" customWidth="1"/>
    <col min="3071" max="3071" width="9.109375" style="26" customWidth="1"/>
    <col min="3072" max="3072" width="6.44140625" style="26" customWidth="1"/>
    <col min="3073" max="3073" width="2.6640625" style="26" customWidth="1"/>
    <col min="3074" max="3074" width="7.5546875" style="26" customWidth="1"/>
    <col min="3075" max="3075" width="2.44140625" style="26" customWidth="1"/>
    <col min="3076" max="3076" width="9.6640625" style="26" customWidth="1"/>
    <col min="3077" max="3077" width="2" style="26" customWidth="1"/>
    <col min="3078" max="3078" width="8.109375" style="26" customWidth="1"/>
    <col min="3079" max="3079" width="2.33203125" style="26" customWidth="1"/>
    <col min="3080" max="3080" width="16.5546875" style="26" customWidth="1"/>
    <col min="3081" max="3081" width="14.33203125" style="26" customWidth="1"/>
    <col min="3082" max="3082" width="10.109375" style="26" bestFit="1" customWidth="1"/>
    <col min="3083" max="3323" width="9.109375" style="26"/>
    <col min="3324" max="3324" width="12.5546875" style="26" customWidth="1"/>
    <col min="3325" max="3325" width="12.88671875" style="26" customWidth="1"/>
    <col min="3326" max="3326" width="39.109375" style="26" customWidth="1"/>
    <col min="3327" max="3327" width="9.109375" style="26" customWidth="1"/>
    <col min="3328" max="3328" width="6.44140625" style="26" customWidth="1"/>
    <col min="3329" max="3329" width="2.6640625" style="26" customWidth="1"/>
    <col min="3330" max="3330" width="7.5546875" style="26" customWidth="1"/>
    <col min="3331" max="3331" width="2.44140625" style="26" customWidth="1"/>
    <col min="3332" max="3332" width="9.6640625" style="26" customWidth="1"/>
    <col min="3333" max="3333" width="2" style="26" customWidth="1"/>
    <col min="3334" max="3334" width="8.109375" style="26" customWidth="1"/>
    <col min="3335" max="3335" width="2.33203125" style="26" customWidth="1"/>
    <col min="3336" max="3336" width="16.5546875" style="26" customWidth="1"/>
    <col min="3337" max="3337" width="14.33203125" style="26" customWidth="1"/>
    <col min="3338" max="3338" width="10.109375" style="26" bestFit="1" customWidth="1"/>
    <col min="3339" max="3579" width="9.109375" style="26"/>
    <col min="3580" max="3580" width="12.5546875" style="26" customWidth="1"/>
    <col min="3581" max="3581" width="12.88671875" style="26" customWidth="1"/>
    <col min="3582" max="3582" width="39.109375" style="26" customWidth="1"/>
    <col min="3583" max="3583" width="9.109375" style="26" customWidth="1"/>
    <col min="3584" max="3584" width="6.44140625" style="26" customWidth="1"/>
    <col min="3585" max="3585" width="2.6640625" style="26" customWidth="1"/>
    <col min="3586" max="3586" width="7.5546875" style="26" customWidth="1"/>
    <col min="3587" max="3587" width="2.44140625" style="26" customWidth="1"/>
    <col min="3588" max="3588" width="9.6640625" style="26" customWidth="1"/>
    <col min="3589" max="3589" width="2" style="26" customWidth="1"/>
    <col min="3590" max="3590" width="8.109375" style="26" customWidth="1"/>
    <col min="3591" max="3591" width="2.33203125" style="26" customWidth="1"/>
    <col min="3592" max="3592" width="16.5546875" style="26" customWidth="1"/>
    <col min="3593" max="3593" width="14.33203125" style="26" customWidth="1"/>
    <col min="3594" max="3594" width="10.109375" style="26" bestFit="1" customWidth="1"/>
    <col min="3595" max="3835" width="9.109375" style="26"/>
    <col min="3836" max="3836" width="12.5546875" style="26" customWidth="1"/>
    <col min="3837" max="3837" width="12.88671875" style="26" customWidth="1"/>
    <col min="3838" max="3838" width="39.109375" style="26" customWidth="1"/>
    <col min="3839" max="3839" width="9.109375" style="26" customWidth="1"/>
    <col min="3840" max="3840" width="6.44140625" style="26" customWidth="1"/>
    <col min="3841" max="3841" width="2.6640625" style="26" customWidth="1"/>
    <col min="3842" max="3842" width="7.5546875" style="26" customWidth="1"/>
    <col min="3843" max="3843" width="2.44140625" style="26" customWidth="1"/>
    <col min="3844" max="3844" width="9.6640625" style="26" customWidth="1"/>
    <col min="3845" max="3845" width="2" style="26" customWidth="1"/>
    <col min="3846" max="3846" width="8.109375" style="26" customWidth="1"/>
    <col min="3847" max="3847" width="2.33203125" style="26" customWidth="1"/>
    <col min="3848" max="3848" width="16.5546875" style="26" customWidth="1"/>
    <col min="3849" max="3849" width="14.33203125" style="26" customWidth="1"/>
    <col min="3850" max="3850" width="10.109375" style="26" bestFit="1" customWidth="1"/>
    <col min="3851" max="4091" width="9.109375" style="26"/>
    <col min="4092" max="4092" width="12.5546875" style="26" customWidth="1"/>
    <col min="4093" max="4093" width="12.88671875" style="26" customWidth="1"/>
    <col min="4094" max="4094" width="39.109375" style="26" customWidth="1"/>
    <col min="4095" max="4095" width="9.109375" style="26" customWidth="1"/>
    <col min="4096" max="4096" width="6.44140625" style="26" customWidth="1"/>
    <col min="4097" max="4097" width="2.6640625" style="26" customWidth="1"/>
    <col min="4098" max="4098" width="7.5546875" style="26" customWidth="1"/>
    <col min="4099" max="4099" width="2.44140625" style="26" customWidth="1"/>
    <col min="4100" max="4100" width="9.6640625" style="26" customWidth="1"/>
    <col min="4101" max="4101" width="2" style="26" customWidth="1"/>
    <col min="4102" max="4102" width="8.109375" style="26" customWidth="1"/>
    <col min="4103" max="4103" width="2.33203125" style="26" customWidth="1"/>
    <col min="4104" max="4104" width="16.5546875" style="26" customWidth="1"/>
    <col min="4105" max="4105" width="14.33203125" style="26" customWidth="1"/>
    <col min="4106" max="4106" width="10.109375" style="26" bestFit="1" customWidth="1"/>
    <col min="4107" max="4347" width="9.109375" style="26"/>
    <col min="4348" max="4348" width="12.5546875" style="26" customWidth="1"/>
    <col min="4349" max="4349" width="12.88671875" style="26" customWidth="1"/>
    <col min="4350" max="4350" width="39.109375" style="26" customWidth="1"/>
    <col min="4351" max="4351" width="9.109375" style="26" customWidth="1"/>
    <col min="4352" max="4352" width="6.44140625" style="26" customWidth="1"/>
    <col min="4353" max="4353" width="2.6640625" style="26" customWidth="1"/>
    <col min="4354" max="4354" width="7.5546875" style="26" customWidth="1"/>
    <col min="4355" max="4355" width="2.44140625" style="26" customWidth="1"/>
    <col min="4356" max="4356" width="9.6640625" style="26" customWidth="1"/>
    <col min="4357" max="4357" width="2" style="26" customWidth="1"/>
    <col min="4358" max="4358" width="8.109375" style="26" customWidth="1"/>
    <col min="4359" max="4359" width="2.33203125" style="26" customWidth="1"/>
    <col min="4360" max="4360" width="16.5546875" style="26" customWidth="1"/>
    <col min="4361" max="4361" width="14.33203125" style="26" customWidth="1"/>
    <col min="4362" max="4362" width="10.109375" style="26" bestFit="1" customWidth="1"/>
    <col min="4363" max="4603" width="9.109375" style="26"/>
    <col min="4604" max="4604" width="12.5546875" style="26" customWidth="1"/>
    <col min="4605" max="4605" width="12.88671875" style="26" customWidth="1"/>
    <col min="4606" max="4606" width="39.109375" style="26" customWidth="1"/>
    <col min="4607" max="4607" width="9.109375" style="26" customWidth="1"/>
    <col min="4608" max="4608" width="6.44140625" style="26" customWidth="1"/>
    <col min="4609" max="4609" width="2.6640625" style="26" customWidth="1"/>
    <col min="4610" max="4610" width="7.5546875" style="26" customWidth="1"/>
    <col min="4611" max="4611" width="2.44140625" style="26" customWidth="1"/>
    <col min="4612" max="4612" width="9.6640625" style="26" customWidth="1"/>
    <col min="4613" max="4613" width="2" style="26" customWidth="1"/>
    <col min="4614" max="4614" width="8.109375" style="26" customWidth="1"/>
    <col min="4615" max="4615" width="2.33203125" style="26" customWidth="1"/>
    <col min="4616" max="4616" width="16.5546875" style="26" customWidth="1"/>
    <col min="4617" max="4617" width="14.33203125" style="26" customWidth="1"/>
    <col min="4618" max="4618" width="10.109375" style="26" bestFit="1" customWidth="1"/>
    <col min="4619" max="4859" width="9.109375" style="26"/>
    <col min="4860" max="4860" width="12.5546875" style="26" customWidth="1"/>
    <col min="4861" max="4861" width="12.88671875" style="26" customWidth="1"/>
    <col min="4862" max="4862" width="39.109375" style="26" customWidth="1"/>
    <col min="4863" max="4863" width="9.109375" style="26" customWidth="1"/>
    <col min="4864" max="4864" width="6.44140625" style="26" customWidth="1"/>
    <col min="4865" max="4865" width="2.6640625" style="26" customWidth="1"/>
    <col min="4866" max="4866" width="7.5546875" style="26" customWidth="1"/>
    <col min="4867" max="4867" width="2.44140625" style="26" customWidth="1"/>
    <col min="4868" max="4868" width="9.6640625" style="26" customWidth="1"/>
    <col min="4869" max="4869" width="2" style="26" customWidth="1"/>
    <col min="4870" max="4870" width="8.109375" style="26" customWidth="1"/>
    <col min="4871" max="4871" width="2.33203125" style="26" customWidth="1"/>
    <col min="4872" max="4872" width="16.5546875" style="26" customWidth="1"/>
    <col min="4873" max="4873" width="14.33203125" style="26" customWidth="1"/>
    <col min="4874" max="4874" width="10.109375" style="26" bestFit="1" customWidth="1"/>
    <col min="4875" max="5115" width="9.109375" style="26"/>
    <col min="5116" max="5116" width="12.5546875" style="26" customWidth="1"/>
    <col min="5117" max="5117" width="12.88671875" style="26" customWidth="1"/>
    <col min="5118" max="5118" width="39.109375" style="26" customWidth="1"/>
    <col min="5119" max="5119" width="9.109375" style="26" customWidth="1"/>
    <col min="5120" max="5120" width="6.44140625" style="26" customWidth="1"/>
    <col min="5121" max="5121" width="2.6640625" style="26" customWidth="1"/>
    <col min="5122" max="5122" width="7.5546875" style="26" customWidth="1"/>
    <col min="5123" max="5123" width="2.44140625" style="26" customWidth="1"/>
    <col min="5124" max="5124" width="9.6640625" style="26" customWidth="1"/>
    <col min="5125" max="5125" width="2" style="26" customWidth="1"/>
    <col min="5126" max="5126" width="8.109375" style="26" customWidth="1"/>
    <col min="5127" max="5127" width="2.33203125" style="26" customWidth="1"/>
    <col min="5128" max="5128" width="16.5546875" style="26" customWidth="1"/>
    <col min="5129" max="5129" width="14.33203125" style="26" customWidth="1"/>
    <col min="5130" max="5130" width="10.109375" style="26" bestFit="1" customWidth="1"/>
    <col min="5131" max="5371" width="9.109375" style="26"/>
    <col min="5372" max="5372" width="12.5546875" style="26" customWidth="1"/>
    <col min="5373" max="5373" width="12.88671875" style="26" customWidth="1"/>
    <col min="5374" max="5374" width="39.109375" style="26" customWidth="1"/>
    <col min="5375" max="5375" width="9.109375" style="26" customWidth="1"/>
    <col min="5376" max="5376" width="6.44140625" style="26" customWidth="1"/>
    <col min="5377" max="5377" width="2.6640625" style="26" customWidth="1"/>
    <col min="5378" max="5378" width="7.5546875" style="26" customWidth="1"/>
    <col min="5379" max="5379" width="2.44140625" style="26" customWidth="1"/>
    <col min="5380" max="5380" width="9.6640625" style="26" customWidth="1"/>
    <col min="5381" max="5381" width="2" style="26" customWidth="1"/>
    <col min="5382" max="5382" width="8.109375" style="26" customWidth="1"/>
    <col min="5383" max="5383" width="2.33203125" style="26" customWidth="1"/>
    <col min="5384" max="5384" width="16.5546875" style="26" customWidth="1"/>
    <col min="5385" max="5385" width="14.33203125" style="26" customWidth="1"/>
    <col min="5386" max="5386" width="10.109375" style="26" bestFit="1" customWidth="1"/>
    <col min="5387" max="5627" width="9.109375" style="26"/>
    <col min="5628" max="5628" width="12.5546875" style="26" customWidth="1"/>
    <col min="5629" max="5629" width="12.88671875" style="26" customWidth="1"/>
    <col min="5630" max="5630" width="39.109375" style="26" customWidth="1"/>
    <col min="5631" max="5631" width="9.109375" style="26" customWidth="1"/>
    <col min="5632" max="5632" width="6.44140625" style="26" customWidth="1"/>
    <col min="5633" max="5633" width="2.6640625" style="26" customWidth="1"/>
    <col min="5634" max="5634" width="7.5546875" style="26" customWidth="1"/>
    <col min="5635" max="5635" width="2.44140625" style="26" customWidth="1"/>
    <col min="5636" max="5636" width="9.6640625" style="26" customWidth="1"/>
    <col min="5637" max="5637" width="2" style="26" customWidth="1"/>
    <col min="5638" max="5638" width="8.109375" style="26" customWidth="1"/>
    <col min="5639" max="5639" width="2.33203125" style="26" customWidth="1"/>
    <col min="5640" max="5640" width="16.5546875" style="26" customWidth="1"/>
    <col min="5641" max="5641" width="14.33203125" style="26" customWidth="1"/>
    <col min="5642" max="5642" width="10.109375" style="26" bestFit="1" customWidth="1"/>
    <col min="5643" max="5883" width="9.109375" style="26"/>
    <col min="5884" max="5884" width="12.5546875" style="26" customWidth="1"/>
    <col min="5885" max="5885" width="12.88671875" style="26" customWidth="1"/>
    <col min="5886" max="5886" width="39.109375" style="26" customWidth="1"/>
    <col min="5887" max="5887" width="9.109375" style="26" customWidth="1"/>
    <col min="5888" max="5888" width="6.44140625" style="26" customWidth="1"/>
    <col min="5889" max="5889" width="2.6640625" style="26" customWidth="1"/>
    <col min="5890" max="5890" width="7.5546875" style="26" customWidth="1"/>
    <col min="5891" max="5891" width="2.44140625" style="26" customWidth="1"/>
    <col min="5892" max="5892" width="9.6640625" style="26" customWidth="1"/>
    <col min="5893" max="5893" width="2" style="26" customWidth="1"/>
    <col min="5894" max="5894" width="8.109375" style="26" customWidth="1"/>
    <col min="5895" max="5895" width="2.33203125" style="26" customWidth="1"/>
    <col min="5896" max="5896" width="16.5546875" style="26" customWidth="1"/>
    <col min="5897" max="5897" width="14.33203125" style="26" customWidth="1"/>
    <col min="5898" max="5898" width="10.109375" style="26" bestFit="1" customWidth="1"/>
    <col min="5899" max="6139" width="9.109375" style="26"/>
    <col min="6140" max="6140" width="12.5546875" style="26" customWidth="1"/>
    <col min="6141" max="6141" width="12.88671875" style="26" customWidth="1"/>
    <col min="6142" max="6142" width="39.109375" style="26" customWidth="1"/>
    <col min="6143" max="6143" width="9.109375" style="26" customWidth="1"/>
    <col min="6144" max="6144" width="6.44140625" style="26" customWidth="1"/>
    <col min="6145" max="6145" width="2.6640625" style="26" customWidth="1"/>
    <col min="6146" max="6146" width="7.5546875" style="26" customWidth="1"/>
    <col min="6147" max="6147" width="2.44140625" style="26" customWidth="1"/>
    <col min="6148" max="6148" width="9.6640625" style="26" customWidth="1"/>
    <col min="6149" max="6149" width="2" style="26" customWidth="1"/>
    <col min="6150" max="6150" width="8.109375" style="26" customWidth="1"/>
    <col min="6151" max="6151" width="2.33203125" style="26" customWidth="1"/>
    <col min="6152" max="6152" width="16.5546875" style="26" customWidth="1"/>
    <col min="6153" max="6153" width="14.33203125" style="26" customWidth="1"/>
    <col min="6154" max="6154" width="10.109375" style="26" bestFit="1" customWidth="1"/>
    <col min="6155" max="6395" width="9.109375" style="26"/>
    <col min="6396" max="6396" width="12.5546875" style="26" customWidth="1"/>
    <col min="6397" max="6397" width="12.88671875" style="26" customWidth="1"/>
    <col min="6398" max="6398" width="39.109375" style="26" customWidth="1"/>
    <col min="6399" max="6399" width="9.109375" style="26" customWidth="1"/>
    <col min="6400" max="6400" width="6.44140625" style="26" customWidth="1"/>
    <col min="6401" max="6401" width="2.6640625" style="26" customWidth="1"/>
    <col min="6402" max="6402" width="7.5546875" style="26" customWidth="1"/>
    <col min="6403" max="6403" width="2.44140625" style="26" customWidth="1"/>
    <col min="6404" max="6404" width="9.6640625" style="26" customWidth="1"/>
    <col min="6405" max="6405" width="2" style="26" customWidth="1"/>
    <col min="6406" max="6406" width="8.109375" style="26" customWidth="1"/>
    <col min="6407" max="6407" width="2.33203125" style="26" customWidth="1"/>
    <col min="6408" max="6408" width="16.5546875" style="26" customWidth="1"/>
    <col min="6409" max="6409" width="14.33203125" style="26" customWidth="1"/>
    <col min="6410" max="6410" width="10.109375" style="26" bestFit="1" customWidth="1"/>
    <col min="6411" max="6651" width="9.109375" style="26"/>
    <col min="6652" max="6652" width="12.5546875" style="26" customWidth="1"/>
    <col min="6653" max="6653" width="12.88671875" style="26" customWidth="1"/>
    <col min="6654" max="6654" width="39.109375" style="26" customWidth="1"/>
    <col min="6655" max="6655" width="9.109375" style="26" customWidth="1"/>
    <col min="6656" max="6656" width="6.44140625" style="26" customWidth="1"/>
    <col min="6657" max="6657" width="2.6640625" style="26" customWidth="1"/>
    <col min="6658" max="6658" width="7.5546875" style="26" customWidth="1"/>
    <col min="6659" max="6659" width="2.44140625" style="26" customWidth="1"/>
    <col min="6660" max="6660" width="9.6640625" style="26" customWidth="1"/>
    <col min="6661" max="6661" width="2" style="26" customWidth="1"/>
    <col min="6662" max="6662" width="8.109375" style="26" customWidth="1"/>
    <col min="6663" max="6663" width="2.33203125" style="26" customWidth="1"/>
    <col min="6664" max="6664" width="16.5546875" style="26" customWidth="1"/>
    <col min="6665" max="6665" width="14.33203125" style="26" customWidth="1"/>
    <col min="6666" max="6666" width="10.109375" style="26" bestFit="1" customWidth="1"/>
    <col min="6667" max="6907" width="9.109375" style="26"/>
    <col min="6908" max="6908" width="12.5546875" style="26" customWidth="1"/>
    <col min="6909" max="6909" width="12.88671875" style="26" customWidth="1"/>
    <col min="6910" max="6910" width="39.109375" style="26" customWidth="1"/>
    <col min="6911" max="6911" width="9.109375" style="26" customWidth="1"/>
    <col min="6912" max="6912" width="6.44140625" style="26" customWidth="1"/>
    <col min="6913" max="6913" width="2.6640625" style="26" customWidth="1"/>
    <col min="6914" max="6914" width="7.5546875" style="26" customWidth="1"/>
    <col min="6915" max="6915" width="2.44140625" style="26" customWidth="1"/>
    <col min="6916" max="6916" width="9.6640625" style="26" customWidth="1"/>
    <col min="6917" max="6917" width="2" style="26" customWidth="1"/>
    <col min="6918" max="6918" width="8.109375" style="26" customWidth="1"/>
    <col min="6919" max="6919" width="2.33203125" style="26" customWidth="1"/>
    <col min="6920" max="6920" width="16.5546875" style="26" customWidth="1"/>
    <col min="6921" max="6921" width="14.33203125" style="26" customWidth="1"/>
    <col min="6922" max="6922" width="10.109375" style="26" bestFit="1" customWidth="1"/>
    <col min="6923" max="7163" width="9.109375" style="26"/>
    <col min="7164" max="7164" width="12.5546875" style="26" customWidth="1"/>
    <col min="7165" max="7165" width="12.88671875" style="26" customWidth="1"/>
    <col min="7166" max="7166" width="39.109375" style="26" customWidth="1"/>
    <col min="7167" max="7167" width="9.109375" style="26" customWidth="1"/>
    <col min="7168" max="7168" width="6.44140625" style="26" customWidth="1"/>
    <col min="7169" max="7169" width="2.6640625" style="26" customWidth="1"/>
    <col min="7170" max="7170" width="7.5546875" style="26" customWidth="1"/>
    <col min="7171" max="7171" width="2.44140625" style="26" customWidth="1"/>
    <col min="7172" max="7172" width="9.6640625" style="26" customWidth="1"/>
    <col min="7173" max="7173" width="2" style="26" customWidth="1"/>
    <col min="7174" max="7174" width="8.109375" style="26" customWidth="1"/>
    <col min="7175" max="7175" width="2.33203125" style="26" customWidth="1"/>
    <col min="7176" max="7176" width="16.5546875" style="26" customWidth="1"/>
    <col min="7177" max="7177" width="14.33203125" style="26" customWidth="1"/>
    <col min="7178" max="7178" width="10.109375" style="26" bestFit="1" customWidth="1"/>
    <col min="7179" max="7419" width="9.109375" style="26"/>
    <col min="7420" max="7420" width="12.5546875" style="26" customWidth="1"/>
    <col min="7421" max="7421" width="12.88671875" style="26" customWidth="1"/>
    <col min="7422" max="7422" width="39.109375" style="26" customWidth="1"/>
    <col min="7423" max="7423" width="9.109375" style="26" customWidth="1"/>
    <col min="7424" max="7424" width="6.44140625" style="26" customWidth="1"/>
    <col min="7425" max="7425" width="2.6640625" style="26" customWidth="1"/>
    <col min="7426" max="7426" width="7.5546875" style="26" customWidth="1"/>
    <col min="7427" max="7427" width="2.44140625" style="26" customWidth="1"/>
    <col min="7428" max="7428" width="9.6640625" style="26" customWidth="1"/>
    <col min="7429" max="7429" width="2" style="26" customWidth="1"/>
    <col min="7430" max="7430" width="8.109375" style="26" customWidth="1"/>
    <col min="7431" max="7431" width="2.33203125" style="26" customWidth="1"/>
    <col min="7432" max="7432" width="16.5546875" style="26" customWidth="1"/>
    <col min="7433" max="7433" width="14.33203125" style="26" customWidth="1"/>
    <col min="7434" max="7434" width="10.109375" style="26" bestFit="1" customWidth="1"/>
    <col min="7435" max="7675" width="9.109375" style="26"/>
    <col min="7676" max="7676" width="12.5546875" style="26" customWidth="1"/>
    <col min="7677" max="7677" width="12.88671875" style="26" customWidth="1"/>
    <col min="7678" max="7678" width="39.109375" style="26" customWidth="1"/>
    <col min="7679" max="7679" width="9.109375" style="26" customWidth="1"/>
    <col min="7680" max="7680" width="6.44140625" style="26" customWidth="1"/>
    <col min="7681" max="7681" width="2.6640625" style="26" customWidth="1"/>
    <col min="7682" max="7682" width="7.5546875" style="26" customWidth="1"/>
    <col min="7683" max="7683" width="2.44140625" style="26" customWidth="1"/>
    <col min="7684" max="7684" width="9.6640625" style="26" customWidth="1"/>
    <col min="7685" max="7685" width="2" style="26" customWidth="1"/>
    <col min="7686" max="7686" width="8.109375" style="26" customWidth="1"/>
    <col min="7687" max="7687" width="2.33203125" style="26" customWidth="1"/>
    <col min="7688" max="7688" width="16.5546875" style="26" customWidth="1"/>
    <col min="7689" max="7689" width="14.33203125" style="26" customWidth="1"/>
    <col min="7690" max="7690" width="10.109375" style="26" bestFit="1" customWidth="1"/>
    <col min="7691" max="7931" width="9.109375" style="26"/>
    <col min="7932" max="7932" width="12.5546875" style="26" customWidth="1"/>
    <col min="7933" max="7933" width="12.88671875" style="26" customWidth="1"/>
    <col min="7934" max="7934" width="39.109375" style="26" customWidth="1"/>
    <col min="7935" max="7935" width="9.109375" style="26" customWidth="1"/>
    <col min="7936" max="7936" width="6.44140625" style="26" customWidth="1"/>
    <col min="7937" max="7937" width="2.6640625" style="26" customWidth="1"/>
    <col min="7938" max="7938" width="7.5546875" style="26" customWidth="1"/>
    <col min="7939" max="7939" width="2.44140625" style="26" customWidth="1"/>
    <col min="7940" max="7940" width="9.6640625" style="26" customWidth="1"/>
    <col min="7941" max="7941" width="2" style="26" customWidth="1"/>
    <col min="7942" max="7942" width="8.109375" style="26" customWidth="1"/>
    <col min="7943" max="7943" width="2.33203125" style="26" customWidth="1"/>
    <col min="7944" max="7944" width="16.5546875" style="26" customWidth="1"/>
    <col min="7945" max="7945" width="14.33203125" style="26" customWidth="1"/>
    <col min="7946" max="7946" width="10.109375" style="26" bestFit="1" customWidth="1"/>
    <col min="7947" max="8187" width="9.109375" style="26"/>
    <col min="8188" max="8188" width="12.5546875" style="26" customWidth="1"/>
    <col min="8189" max="8189" width="12.88671875" style="26" customWidth="1"/>
    <col min="8190" max="8190" width="39.109375" style="26" customWidth="1"/>
    <col min="8191" max="8191" width="9.109375" style="26" customWidth="1"/>
    <col min="8192" max="8192" width="6.44140625" style="26" customWidth="1"/>
    <col min="8193" max="8193" width="2.6640625" style="26" customWidth="1"/>
    <col min="8194" max="8194" width="7.5546875" style="26" customWidth="1"/>
    <col min="8195" max="8195" width="2.44140625" style="26" customWidth="1"/>
    <col min="8196" max="8196" width="9.6640625" style="26" customWidth="1"/>
    <col min="8197" max="8197" width="2" style="26" customWidth="1"/>
    <col min="8198" max="8198" width="8.109375" style="26" customWidth="1"/>
    <col min="8199" max="8199" width="2.33203125" style="26" customWidth="1"/>
    <col min="8200" max="8200" width="16.5546875" style="26" customWidth="1"/>
    <col min="8201" max="8201" width="14.33203125" style="26" customWidth="1"/>
    <col min="8202" max="8202" width="10.109375" style="26" bestFit="1" customWidth="1"/>
    <col min="8203" max="8443" width="9.109375" style="26"/>
    <col min="8444" max="8444" width="12.5546875" style="26" customWidth="1"/>
    <col min="8445" max="8445" width="12.88671875" style="26" customWidth="1"/>
    <col min="8446" max="8446" width="39.109375" style="26" customWidth="1"/>
    <col min="8447" max="8447" width="9.109375" style="26" customWidth="1"/>
    <col min="8448" max="8448" width="6.44140625" style="26" customWidth="1"/>
    <col min="8449" max="8449" width="2.6640625" style="26" customWidth="1"/>
    <col min="8450" max="8450" width="7.5546875" style="26" customWidth="1"/>
    <col min="8451" max="8451" width="2.44140625" style="26" customWidth="1"/>
    <col min="8452" max="8452" width="9.6640625" style="26" customWidth="1"/>
    <col min="8453" max="8453" width="2" style="26" customWidth="1"/>
    <col min="8454" max="8454" width="8.109375" style="26" customWidth="1"/>
    <col min="8455" max="8455" width="2.33203125" style="26" customWidth="1"/>
    <col min="8456" max="8456" width="16.5546875" style="26" customWidth="1"/>
    <col min="8457" max="8457" width="14.33203125" style="26" customWidth="1"/>
    <col min="8458" max="8458" width="10.109375" style="26" bestFit="1" customWidth="1"/>
    <col min="8459" max="8699" width="9.109375" style="26"/>
    <col min="8700" max="8700" width="12.5546875" style="26" customWidth="1"/>
    <col min="8701" max="8701" width="12.88671875" style="26" customWidth="1"/>
    <col min="8702" max="8702" width="39.109375" style="26" customWidth="1"/>
    <col min="8703" max="8703" width="9.109375" style="26" customWidth="1"/>
    <col min="8704" max="8704" width="6.44140625" style="26" customWidth="1"/>
    <col min="8705" max="8705" width="2.6640625" style="26" customWidth="1"/>
    <col min="8706" max="8706" width="7.5546875" style="26" customWidth="1"/>
    <col min="8707" max="8707" width="2.44140625" style="26" customWidth="1"/>
    <col min="8708" max="8708" width="9.6640625" style="26" customWidth="1"/>
    <col min="8709" max="8709" width="2" style="26" customWidth="1"/>
    <col min="8710" max="8710" width="8.109375" style="26" customWidth="1"/>
    <col min="8711" max="8711" width="2.33203125" style="26" customWidth="1"/>
    <col min="8712" max="8712" width="16.5546875" style="26" customWidth="1"/>
    <col min="8713" max="8713" width="14.33203125" style="26" customWidth="1"/>
    <col min="8714" max="8714" width="10.109375" style="26" bestFit="1" customWidth="1"/>
    <col min="8715" max="8955" width="9.109375" style="26"/>
    <col min="8956" max="8956" width="12.5546875" style="26" customWidth="1"/>
    <col min="8957" max="8957" width="12.88671875" style="26" customWidth="1"/>
    <col min="8958" max="8958" width="39.109375" style="26" customWidth="1"/>
    <col min="8959" max="8959" width="9.109375" style="26" customWidth="1"/>
    <col min="8960" max="8960" width="6.44140625" style="26" customWidth="1"/>
    <col min="8961" max="8961" width="2.6640625" style="26" customWidth="1"/>
    <col min="8962" max="8962" width="7.5546875" style="26" customWidth="1"/>
    <col min="8963" max="8963" width="2.44140625" style="26" customWidth="1"/>
    <col min="8964" max="8964" width="9.6640625" style="26" customWidth="1"/>
    <col min="8965" max="8965" width="2" style="26" customWidth="1"/>
    <col min="8966" max="8966" width="8.109375" style="26" customWidth="1"/>
    <col min="8967" max="8967" width="2.33203125" style="26" customWidth="1"/>
    <col min="8968" max="8968" width="16.5546875" style="26" customWidth="1"/>
    <col min="8969" max="8969" width="14.33203125" style="26" customWidth="1"/>
    <col min="8970" max="8970" width="10.109375" style="26" bestFit="1" customWidth="1"/>
    <col min="8971" max="9211" width="9.109375" style="26"/>
    <col min="9212" max="9212" width="12.5546875" style="26" customWidth="1"/>
    <col min="9213" max="9213" width="12.88671875" style="26" customWidth="1"/>
    <col min="9214" max="9214" width="39.109375" style="26" customWidth="1"/>
    <col min="9215" max="9215" width="9.109375" style="26" customWidth="1"/>
    <col min="9216" max="9216" width="6.44140625" style="26" customWidth="1"/>
    <col min="9217" max="9217" width="2.6640625" style="26" customWidth="1"/>
    <col min="9218" max="9218" width="7.5546875" style="26" customWidth="1"/>
    <col min="9219" max="9219" width="2.44140625" style="26" customWidth="1"/>
    <col min="9220" max="9220" width="9.6640625" style="26" customWidth="1"/>
    <col min="9221" max="9221" width="2" style="26" customWidth="1"/>
    <col min="9222" max="9222" width="8.109375" style="26" customWidth="1"/>
    <col min="9223" max="9223" width="2.33203125" style="26" customWidth="1"/>
    <col min="9224" max="9224" width="16.5546875" style="26" customWidth="1"/>
    <col min="9225" max="9225" width="14.33203125" style="26" customWidth="1"/>
    <col min="9226" max="9226" width="10.109375" style="26" bestFit="1" customWidth="1"/>
    <col min="9227" max="9467" width="9.109375" style="26"/>
    <col min="9468" max="9468" width="12.5546875" style="26" customWidth="1"/>
    <col min="9469" max="9469" width="12.88671875" style="26" customWidth="1"/>
    <col min="9470" max="9470" width="39.109375" style="26" customWidth="1"/>
    <col min="9471" max="9471" width="9.109375" style="26" customWidth="1"/>
    <col min="9472" max="9472" width="6.44140625" style="26" customWidth="1"/>
    <col min="9473" max="9473" width="2.6640625" style="26" customWidth="1"/>
    <col min="9474" max="9474" width="7.5546875" style="26" customWidth="1"/>
    <col min="9475" max="9475" width="2.44140625" style="26" customWidth="1"/>
    <col min="9476" max="9476" width="9.6640625" style="26" customWidth="1"/>
    <col min="9477" max="9477" width="2" style="26" customWidth="1"/>
    <col min="9478" max="9478" width="8.109375" style="26" customWidth="1"/>
    <col min="9479" max="9479" width="2.33203125" style="26" customWidth="1"/>
    <col min="9480" max="9480" width="16.5546875" style="26" customWidth="1"/>
    <col min="9481" max="9481" width="14.33203125" style="26" customWidth="1"/>
    <col min="9482" max="9482" width="10.109375" style="26" bestFit="1" customWidth="1"/>
    <col min="9483" max="9723" width="9.109375" style="26"/>
    <col min="9724" max="9724" width="12.5546875" style="26" customWidth="1"/>
    <col min="9725" max="9725" width="12.88671875" style="26" customWidth="1"/>
    <col min="9726" max="9726" width="39.109375" style="26" customWidth="1"/>
    <col min="9727" max="9727" width="9.109375" style="26" customWidth="1"/>
    <col min="9728" max="9728" width="6.44140625" style="26" customWidth="1"/>
    <col min="9729" max="9729" width="2.6640625" style="26" customWidth="1"/>
    <col min="9730" max="9730" width="7.5546875" style="26" customWidth="1"/>
    <col min="9731" max="9731" width="2.44140625" style="26" customWidth="1"/>
    <col min="9732" max="9732" width="9.6640625" style="26" customWidth="1"/>
    <col min="9733" max="9733" width="2" style="26" customWidth="1"/>
    <col min="9734" max="9734" width="8.109375" style="26" customWidth="1"/>
    <col min="9735" max="9735" width="2.33203125" style="26" customWidth="1"/>
    <col min="9736" max="9736" width="16.5546875" style="26" customWidth="1"/>
    <col min="9737" max="9737" width="14.33203125" style="26" customWidth="1"/>
    <col min="9738" max="9738" width="10.109375" style="26" bestFit="1" customWidth="1"/>
    <col min="9739" max="9979" width="9.109375" style="26"/>
    <col min="9980" max="9980" width="12.5546875" style="26" customWidth="1"/>
    <col min="9981" max="9981" width="12.88671875" style="26" customWidth="1"/>
    <col min="9982" max="9982" width="39.109375" style="26" customWidth="1"/>
    <col min="9983" max="9983" width="9.109375" style="26" customWidth="1"/>
    <col min="9984" max="9984" width="6.44140625" style="26" customWidth="1"/>
    <col min="9985" max="9985" width="2.6640625" style="26" customWidth="1"/>
    <col min="9986" max="9986" width="7.5546875" style="26" customWidth="1"/>
    <col min="9987" max="9987" width="2.44140625" style="26" customWidth="1"/>
    <col min="9988" max="9988" width="9.6640625" style="26" customWidth="1"/>
    <col min="9989" max="9989" width="2" style="26" customWidth="1"/>
    <col min="9990" max="9990" width="8.109375" style="26" customWidth="1"/>
    <col min="9991" max="9991" width="2.33203125" style="26" customWidth="1"/>
    <col min="9992" max="9992" width="16.5546875" style="26" customWidth="1"/>
    <col min="9993" max="9993" width="14.33203125" style="26" customWidth="1"/>
    <col min="9994" max="9994" width="10.109375" style="26" bestFit="1" customWidth="1"/>
    <col min="9995" max="10235" width="9.109375" style="26"/>
    <col min="10236" max="10236" width="12.5546875" style="26" customWidth="1"/>
    <col min="10237" max="10237" width="12.88671875" style="26" customWidth="1"/>
    <col min="10238" max="10238" width="39.109375" style="26" customWidth="1"/>
    <col min="10239" max="10239" width="9.109375" style="26" customWidth="1"/>
    <col min="10240" max="10240" width="6.44140625" style="26" customWidth="1"/>
    <col min="10241" max="10241" width="2.6640625" style="26" customWidth="1"/>
    <col min="10242" max="10242" width="7.5546875" style="26" customWidth="1"/>
    <col min="10243" max="10243" width="2.44140625" style="26" customWidth="1"/>
    <col min="10244" max="10244" width="9.6640625" style="26" customWidth="1"/>
    <col min="10245" max="10245" width="2" style="26" customWidth="1"/>
    <col min="10246" max="10246" width="8.109375" style="26" customWidth="1"/>
    <col min="10247" max="10247" width="2.33203125" style="26" customWidth="1"/>
    <col min="10248" max="10248" width="16.5546875" style="26" customWidth="1"/>
    <col min="10249" max="10249" width="14.33203125" style="26" customWidth="1"/>
    <col min="10250" max="10250" width="10.109375" style="26" bestFit="1" customWidth="1"/>
    <col min="10251" max="10491" width="9.109375" style="26"/>
    <col min="10492" max="10492" width="12.5546875" style="26" customWidth="1"/>
    <col min="10493" max="10493" width="12.88671875" style="26" customWidth="1"/>
    <col min="10494" max="10494" width="39.109375" style="26" customWidth="1"/>
    <col min="10495" max="10495" width="9.109375" style="26" customWidth="1"/>
    <col min="10496" max="10496" width="6.44140625" style="26" customWidth="1"/>
    <col min="10497" max="10497" width="2.6640625" style="26" customWidth="1"/>
    <col min="10498" max="10498" width="7.5546875" style="26" customWidth="1"/>
    <col min="10499" max="10499" width="2.44140625" style="26" customWidth="1"/>
    <col min="10500" max="10500" width="9.6640625" style="26" customWidth="1"/>
    <col min="10501" max="10501" width="2" style="26" customWidth="1"/>
    <col min="10502" max="10502" width="8.109375" style="26" customWidth="1"/>
    <col min="10503" max="10503" width="2.33203125" style="26" customWidth="1"/>
    <col min="10504" max="10504" width="16.5546875" style="26" customWidth="1"/>
    <col min="10505" max="10505" width="14.33203125" style="26" customWidth="1"/>
    <col min="10506" max="10506" width="10.109375" style="26" bestFit="1" customWidth="1"/>
    <col min="10507" max="10747" width="9.109375" style="26"/>
    <col min="10748" max="10748" width="12.5546875" style="26" customWidth="1"/>
    <col min="10749" max="10749" width="12.88671875" style="26" customWidth="1"/>
    <col min="10750" max="10750" width="39.109375" style="26" customWidth="1"/>
    <col min="10751" max="10751" width="9.109375" style="26" customWidth="1"/>
    <col min="10752" max="10752" width="6.44140625" style="26" customWidth="1"/>
    <col min="10753" max="10753" width="2.6640625" style="26" customWidth="1"/>
    <col min="10754" max="10754" width="7.5546875" style="26" customWidth="1"/>
    <col min="10755" max="10755" width="2.44140625" style="26" customWidth="1"/>
    <col min="10756" max="10756" width="9.6640625" style="26" customWidth="1"/>
    <col min="10757" max="10757" width="2" style="26" customWidth="1"/>
    <col min="10758" max="10758" width="8.109375" style="26" customWidth="1"/>
    <col min="10759" max="10759" width="2.33203125" style="26" customWidth="1"/>
    <col min="10760" max="10760" width="16.5546875" style="26" customWidth="1"/>
    <col min="10761" max="10761" width="14.33203125" style="26" customWidth="1"/>
    <col min="10762" max="10762" width="10.109375" style="26" bestFit="1" customWidth="1"/>
    <col min="10763" max="11003" width="9.109375" style="26"/>
    <col min="11004" max="11004" width="12.5546875" style="26" customWidth="1"/>
    <col min="11005" max="11005" width="12.88671875" style="26" customWidth="1"/>
    <col min="11006" max="11006" width="39.109375" style="26" customWidth="1"/>
    <col min="11007" max="11007" width="9.109375" style="26" customWidth="1"/>
    <col min="11008" max="11008" width="6.44140625" style="26" customWidth="1"/>
    <col min="11009" max="11009" width="2.6640625" style="26" customWidth="1"/>
    <col min="11010" max="11010" width="7.5546875" style="26" customWidth="1"/>
    <col min="11011" max="11011" width="2.44140625" style="26" customWidth="1"/>
    <col min="11012" max="11012" width="9.6640625" style="26" customWidth="1"/>
    <col min="11013" max="11013" width="2" style="26" customWidth="1"/>
    <col min="11014" max="11014" width="8.109375" style="26" customWidth="1"/>
    <col min="11015" max="11015" width="2.33203125" style="26" customWidth="1"/>
    <col min="11016" max="11016" width="16.5546875" style="26" customWidth="1"/>
    <col min="11017" max="11017" width="14.33203125" style="26" customWidth="1"/>
    <col min="11018" max="11018" width="10.109375" style="26" bestFit="1" customWidth="1"/>
    <col min="11019" max="11259" width="9.109375" style="26"/>
    <col min="11260" max="11260" width="12.5546875" style="26" customWidth="1"/>
    <col min="11261" max="11261" width="12.88671875" style="26" customWidth="1"/>
    <col min="11262" max="11262" width="39.109375" style="26" customWidth="1"/>
    <col min="11263" max="11263" width="9.109375" style="26" customWidth="1"/>
    <col min="11264" max="11264" width="6.44140625" style="26" customWidth="1"/>
    <col min="11265" max="11265" width="2.6640625" style="26" customWidth="1"/>
    <col min="11266" max="11266" width="7.5546875" style="26" customWidth="1"/>
    <col min="11267" max="11267" width="2.44140625" style="26" customWidth="1"/>
    <col min="11268" max="11268" width="9.6640625" style="26" customWidth="1"/>
    <col min="11269" max="11269" width="2" style="26" customWidth="1"/>
    <col min="11270" max="11270" width="8.109375" style="26" customWidth="1"/>
    <col min="11271" max="11271" width="2.33203125" style="26" customWidth="1"/>
    <col min="11272" max="11272" width="16.5546875" style="26" customWidth="1"/>
    <col min="11273" max="11273" width="14.33203125" style="26" customWidth="1"/>
    <col min="11274" max="11274" width="10.109375" style="26" bestFit="1" customWidth="1"/>
    <col min="11275" max="11515" width="9.109375" style="26"/>
    <col min="11516" max="11516" width="12.5546875" style="26" customWidth="1"/>
    <col min="11517" max="11517" width="12.88671875" style="26" customWidth="1"/>
    <col min="11518" max="11518" width="39.109375" style="26" customWidth="1"/>
    <col min="11519" max="11519" width="9.109375" style="26" customWidth="1"/>
    <col min="11520" max="11520" width="6.44140625" style="26" customWidth="1"/>
    <col min="11521" max="11521" width="2.6640625" style="26" customWidth="1"/>
    <col min="11522" max="11522" width="7.5546875" style="26" customWidth="1"/>
    <col min="11523" max="11523" width="2.44140625" style="26" customWidth="1"/>
    <col min="11524" max="11524" width="9.6640625" style="26" customWidth="1"/>
    <col min="11525" max="11525" width="2" style="26" customWidth="1"/>
    <col min="11526" max="11526" width="8.109375" style="26" customWidth="1"/>
    <col min="11527" max="11527" width="2.33203125" style="26" customWidth="1"/>
    <col min="11528" max="11528" width="16.5546875" style="26" customWidth="1"/>
    <col min="11529" max="11529" width="14.33203125" style="26" customWidth="1"/>
    <col min="11530" max="11530" width="10.109375" style="26" bestFit="1" customWidth="1"/>
    <col min="11531" max="11771" width="9.109375" style="26"/>
    <col min="11772" max="11772" width="12.5546875" style="26" customWidth="1"/>
    <col min="11773" max="11773" width="12.88671875" style="26" customWidth="1"/>
    <col min="11774" max="11774" width="39.109375" style="26" customWidth="1"/>
    <col min="11775" max="11775" width="9.109375" style="26" customWidth="1"/>
    <col min="11776" max="11776" width="6.44140625" style="26" customWidth="1"/>
    <col min="11777" max="11777" width="2.6640625" style="26" customWidth="1"/>
    <col min="11778" max="11778" width="7.5546875" style="26" customWidth="1"/>
    <col min="11779" max="11779" width="2.44140625" style="26" customWidth="1"/>
    <col min="11780" max="11780" width="9.6640625" style="26" customWidth="1"/>
    <col min="11781" max="11781" width="2" style="26" customWidth="1"/>
    <col min="11782" max="11782" width="8.109375" style="26" customWidth="1"/>
    <col min="11783" max="11783" width="2.33203125" style="26" customWidth="1"/>
    <col min="11784" max="11784" width="16.5546875" style="26" customWidth="1"/>
    <col min="11785" max="11785" width="14.33203125" style="26" customWidth="1"/>
    <col min="11786" max="11786" width="10.109375" style="26" bestFit="1" customWidth="1"/>
    <col min="11787" max="12027" width="9.109375" style="26"/>
    <col min="12028" max="12028" width="12.5546875" style="26" customWidth="1"/>
    <col min="12029" max="12029" width="12.88671875" style="26" customWidth="1"/>
    <col min="12030" max="12030" width="39.109375" style="26" customWidth="1"/>
    <col min="12031" max="12031" width="9.109375" style="26" customWidth="1"/>
    <col min="12032" max="12032" width="6.44140625" style="26" customWidth="1"/>
    <col min="12033" max="12033" width="2.6640625" style="26" customWidth="1"/>
    <col min="12034" max="12034" width="7.5546875" style="26" customWidth="1"/>
    <col min="12035" max="12035" width="2.44140625" style="26" customWidth="1"/>
    <col min="12036" max="12036" width="9.6640625" style="26" customWidth="1"/>
    <col min="12037" max="12037" width="2" style="26" customWidth="1"/>
    <col min="12038" max="12038" width="8.109375" style="26" customWidth="1"/>
    <col min="12039" max="12039" width="2.33203125" style="26" customWidth="1"/>
    <col min="12040" max="12040" width="16.5546875" style="26" customWidth="1"/>
    <col min="12041" max="12041" width="14.33203125" style="26" customWidth="1"/>
    <col min="12042" max="12042" width="10.109375" style="26" bestFit="1" customWidth="1"/>
    <col min="12043" max="12283" width="9.109375" style="26"/>
    <col min="12284" max="12284" width="12.5546875" style="26" customWidth="1"/>
    <col min="12285" max="12285" width="12.88671875" style="26" customWidth="1"/>
    <col min="12286" max="12286" width="39.109375" style="26" customWidth="1"/>
    <col min="12287" max="12287" width="9.109375" style="26" customWidth="1"/>
    <col min="12288" max="12288" width="6.44140625" style="26" customWidth="1"/>
    <col min="12289" max="12289" width="2.6640625" style="26" customWidth="1"/>
    <col min="12290" max="12290" width="7.5546875" style="26" customWidth="1"/>
    <col min="12291" max="12291" width="2.44140625" style="26" customWidth="1"/>
    <col min="12292" max="12292" width="9.6640625" style="26" customWidth="1"/>
    <col min="12293" max="12293" width="2" style="26" customWidth="1"/>
    <col min="12294" max="12294" width="8.109375" style="26" customWidth="1"/>
    <col min="12295" max="12295" width="2.33203125" style="26" customWidth="1"/>
    <col min="12296" max="12296" width="16.5546875" style="26" customWidth="1"/>
    <col min="12297" max="12297" width="14.33203125" style="26" customWidth="1"/>
    <col min="12298" max="12298" width="10.109375" style="26" bestFit="1" customWidth="1"/>
    <col min="12299" max="12539" width="9.109375" style="26"/>
    <col min="12540" max="12540" width="12.5546875" style="26" customWidth="1"/>
    <col min="12541" max="12541" width="12.88671875" style="26" customWidth="1"/>
    <col min="12542" max="12542" width="39.109375" style="26" customWidth="1"/>
    <col min="12543" max="12543" width="9.109375" style="26" customWidth="1"/>
    <col min="12544" max="12544" width="6.44140625" style="26" customWidth="1"/>
    <col min="12545" max="12545" width="2.6640625" style="26" customWidth="1"/>
    <col min="12546" max="12546" width="7.5546875" style="26" customWidth="1"/>
    <col min="12547" max="12547" width="2.44140625" style="26" customWidth="1"/>
    <col min="12548" max="12548" width="9.6640625" style="26" customWidth="1"/>
    <col min="12549" max="12549" width="2" style="26" customWidth="1"/>
    <col min="12550" max="12550" width="8.109375" style="26" customWidth="1"/>
    <col min="12551" max="12551" width="2.33203125" style="26" customWidth="1"/>
    <col min="12552" max="12552" width="16.5546875" style="26" customWidth="1"/>
    <col min="12553" max="12553" width="14.33203125" style="26" customWidth="1"/>
    <col min="12554" max="12554" width="10.109375" style="26" bestFit="1" customWidth="1"/>
    <col min="12555" max="12795" width="9.109375" style="26"/>
    <col min="12796" max="12796" width="12.5546875" style="26" customWidth="1"/>
    <col min="12797" max="12797" width="12.88671875" style="26" customWidth="1"/>
    <col min="12798" max="12798" width="39.109375" style="26" customWidth="1"/>
    <col min="12799" max="12799" width="9.109375" style="26" customWidth="1"/>
    <col min="12800" max="12800" width="6.44140625" style="26" customWidth="1"/>
    <col min="12801" max="12801" width="2.6640625" style="26" customWidth="1"/>
    <col min="12802" max="12802" width="7.5546875" style="26" customWidth="1"/>
    <col min="12803" max="12803" width="2.44140625" style="26" customWidth="1"/>
    <col min="12804" max="12804" width="9.6640625" style="26" customWidth="1"/>
    <col min="12805" max="12805" width="2" style="26" customWidth="1"/>
    <col min="12806" max="12806" width="8.109375" style="26" customWidth="1"/>
    <col min="12807" max="12807" width="2.33203125" style="26" customWidth="1"/>
    <col min="12808" max="12808" width="16.5546875" style="26" customWidth="1"/>
    <col min="12809" max="12809" width="14.33203125" style="26" customWidth="1"/>
    <col min="12810" max="12810" width="10.109375" style="26" bestFit="1" customWidth="1"/>
    <col min="12811" max="13051" width="9.109375" style="26"/>
    <col min="13052" max="13052" width="12.5546875" style="26" customWidth="1"/>
    <col min="13053" max="13053" width="12.88671875" style="26" customWidth="1"/>
    <col min="13054" max="13054" width="39.109375" style="26" customWidth="1"/>
    <col min="13055" max="13055" width="9.109375" style="26" customWidth="1"/>
    <col min="13056" max="13056" width="6.44140625" style="26" customWidth="1"/>
    <col min="13057" max="13057" width="2.6640625" style="26" customWidth="1"/>
    <col min="13058" max="13058" width="7.5546875" style="26" customWidth="1"/>
    <col min="13059" max="13059" width="2.44140625" style="26" customWidth="1"/>
    <col min="13060" max="13060" width="9.6640625" style="26" customWidth="1"/>
    <col min="13061" max="13061" width="2" style="26" customWidth="1"/>
    <col min="13062" max="13062" width="8.109375" style="26" customWidth="1"/>
    <col min="13063" max="13063" width="2.33203125" style="26" customWidth="1"/>
    <col min="13064" max="13064" width="16.5546875" style="26" customWidth="1"/>
    <col min="13065" max="13065" width="14.33203125" style="26" customWidth="1"/>
    <col min="13066" max="13066" width="10.109375" style="26" bestFit="1" customWidth="1"/>
    <col min="13067" max="13307" width="9.109375" style="26"/>
    <col min="13308" max="13308" width="12.5546875" style="26" customWidth="1"/>
    <col min="13309" max="13309" width="12.88671875" style="26" customWidth="1"/>
    <col min="13310" max="13310" width="39.109375" style="26" customWidth="1"/>
    <col min="13311" max="13311" width="9.109375" style="26" customWidth="1"/>
    <col min="13312" max="13312" width="6.44140625" style="26" customWidth="1"/>
    <col min="13313" max="13313" width="2.6640625" style="26" customWidth="1"/>
    <col min="13314" max="13314" width="7.5546875" style="26" customWidth="1"/>
    <col min="13315" max="13315" width="2.44140625" style="26" customWidth="1"/>
    <col min="13316" max="13316" width="9.6640625" style="26" customWidth="1"/>
    <col min="13317" max="13317" width="2" style="26" customWidth="1"/>
    <col min="13318" max="13318" width="8.109375" style="26" customWidth="1"/>
    <col min="13319" max="13319" width="2.33203125" style="26" customWidth="1"/>
    <col min="13320" max="13320" width="16.5546875" style="26" customWidth="1"/>
    <col min="13321" max="13321" width="14.33203125" style="26" customWidth="1"/>
    <col min="13322" max="13322" width="10.109375" style="26" bestFit="1" customWidth="1"/>
    <col min="13323" max="13563" width="9.109375" style="26"/>
    <col min="13564" max="13564" width="12.5546875" style="26" customWidth="1"/>
    <col min="13565" max="13565" width="12.88671875" style="26" customWidth="1"/>
    <col min="13566" max="13566" width="39.109375" style="26" customWidth="1"/>
    <col min="13567" max="13567" width="9.109375" style="26" customWidth="1"/>
    <col min="13568" max="13568" width="6.44140625" style="26" customWidth="1"/>
    <col min="13569" max="13569" width="2.6640625" style="26" customWidth="1"/>
    <col min="13570" max="13570" width="7.5546875" style="26" customWidth="1"/>
    <col min="13571" max="13571" width="2.44140625" style="26" customWidth="1"/>
    <col min="13572" max="13572" width="9.6640625" style="26" customWidth="1"/>
    <col min="13573" max="13573" width="2" style="26" customWidth="1"/>
    <col min="13574" max="13574" width="8.109375" style="26" customWidth="1"/>
    <col min="13575" max="13575" width="2.33203125" style="26" customWidth="1"/>
    <col min="13576" max="13576" width="16.5546875" style="26" customWidth="1"/>
    <col min="13577" max="13577" width="14.33203125" style="26" customWidth="1"/>
    <col min="13578" max="13578" width="10.109375" style="26" bestFit="1" customWidth="1"/>
    <col min="13579" max="13819" width="9.109375" style="26"/>
    <col min="13820" max="13820" width="12.5546875" style="26" customWidth="1"/>
    <col min="13821" max="13821" width="12.88671875" style="26" customWidth="1"/>
    <col min="13822" max="13822" width="39.109375" style="26" customWidth="1"/>
    <col min="13823" max="13823" width="9.109375" style="26" customWidth="1"/>
    <col min="13824" max="13824" width="6.44140625" style="26" customWidth="1"/>
    <col min="13825" max="13825" width="2.6640625" style="26" customWidth="1"/>
    <col min="13826" max="13826" width="7.5546875" style="26" customWidth="1"/>
    <col min="13827" max="13827" width="2.44140625" style="26" customWidth="1"/>
    <col min="13828" max="13828" width="9.6640625" style="26" customWidth="1"/>
    <col min="13829" max="13829" width="2" style="26" customWidth="1"/>
    <col min="13830" max="13830" width="8.109375" style="26" customWidth="1"/>
    <col min="13831" max="13831" width="2.33203125" style="26" customWidth="1"/>
    <col min="13832" max="13832" width="16.5546875" style="26" customWidth="1"/>
    <col min="13833" max="13833" width="14.33203125" style="26" customWidth="1"/>
    <col min="13834" max="13834" width="10.109375" style="26" bestFit="1" customWidth="1"/>
    <col min="13835" max="14075" width="9.109375" style="26"/>
    <col min="14076" max="14076" width="12.5546875" style="26" customWidth="1"/>
    <col min="14077" max="14077" width="12.88671875" style="26" customWidth="1"/>
    <col min="14078" max="14078" width="39.109375" style="26" customWidth="1"/>
    <col min="14079" max="14079" width="9.109375" style="26" customWidth="1"/>
    <col min="14080" max="14080" width="6.44140625" style="26" customWidth="1"/>
    <col min="14081" max="14081" width="2.6640625" style="26" customWidth="1"/>
    <col min="14082" max="14082" width="7.5546875" style="26" customWidth="1"/>
    <col min="14083" max="14083" width="2.44140625" style="26" customWidth="1"/>
    <col min="14084" max="14084" width="9.6640625" style="26" customWidth="1"/>
    <col min="14085" max="14085" width="2" style="26" customWidth="1"/>
    <col min="14086" max="14086" width="8.109375" style="26" customWidth="1"/>
    <col min="14087" max="14087" width="2.33203125" style="26" customWidth="1"/>
    <col min="14088" max="14088" width="16.5546875" style="26" customWidth="1"/>
    <col min="14089" max="14089" width="14.33203125" style="26" customWidth="1"/>
    <col min="14090" max="14090" width="10.109375" style="26" bestFit="1" customWidth="1"/>
    <col min="14091" max="14331" width="9.109375" style="26"/>
    <col min="14332" max="14332" width="12.5546875" style="26" customWidth="1"/>
    <col min="14333" max="14333" width="12.88671875" style="26" customWidth="1"/>
    <col min="14334" max="14334" width="39.109375" style="26" customWidth="1"/>
    <col min="14335" max="14335" width="9.109375" style="26" customWidth="1"/>
    <col min="14336" max="14336" width="6.44140625" style="26" customWidth="1"/>
    <col min="14337" max="14337" width="2.6640625" style="26" customWidth="1"/>
    <col min="14338" max="14338" width="7.5546875" style="26" customWidth="1"/>
    <col min="14339" max="14339" width="2.44140625" style="26" customWidth="1"/>
    <col min="14340" max="14340" width="9.6640625" style="26" customWidth="1"/>
    <col min="14341" max="14341" width="2" style="26" customWidth="1"/>
    <col min="14342" max="14342" width="8.109375" style="26" customWidth="1"/>
    <col min="14343" max="14343" width="2.33203125" style="26" customWidth="1"/>
    <col min="14344" max="14344" width="16.5546875" style="26" customWidth="1"/>
    <col min="14345" max="14345" width="14.33203125" style="26" customWidth="1"/>
    <col min="14346" max="14346" width="10.109375" style="26" bestFit="1" customWidth="1"/>
    <col min="14347" max="14587" width="9.109375" style="26"/>
    <col min="14588" max="14588" width="12.5546875" style="26" customWidth="1"/>
    <col min="14589" max="14589" width="12.88671875" style="26" customWidth="1"/>
    <col min="14590" max="14590" width="39.109375" style="26" customWidth="1"/>
    <col min="14591" max="14591" width="9.109375" style="26" customWidth="1"/>
    <col min="14592" max="14592" width="6.44140625" style="26" customWidth="1"/>
    <col min="14593" max="14593" width="2.6640625" style="26" customWidth="1"/>
    <col min="14594" max="14594" width="7.5546875" style="26" customWidth="1"/>
    <col min="14595" max="14595" width="2.44140625" style="26" customWidth="1"/>
    <col min="14596" max="14596" width="9.6640625" style="26" customWidth="1"/>
    <col min="14597" max="14597" width="2" style="26" customWidth="1"/>
    <col min="14598" max="14598" width="8.109375" style="26" customWidth="1"/>
    <col min="14599" max="14599" width="2.33203125" style="26" customWidth="1"/>
    <col min="14600" max="14600" width="16.5546875" style="26" customWidth="1"/>
    <col min="14601" max="14601" width="14.33203125" style="26" customWidth="1"/>
    <col min="14602" max="14602" width="10.109375" style="26" bestFit="1" customWidth="1"/>
    <col min="14603" max="14843" width="9.109375" style="26"/>
    <col min="14844" max="14844" width="12.5546875" style="26" customWidth="1"/>
    <col min="14845" max="14845" width="12.88671875" style="26" customWidth="1"/>
    <col min="14846" max="14846" width="39.109375" style="26" customWidth="1"/>
    <col min="14847" max="14847" width="9.109375" style="26" customWidth="1"/>
    <col min="14848" max="14848" width="6.44140625" style="26" customWidth="1"/>
    <col min="14849" max="14849" width="2.6640625" style="26" customWidth="1"/>
    <col min="14850" max="14850" width="7.5546875" style="26" customWidth="1"/>
    <col min="14851" max="14851" width="2.44140625" style="26" customWidth="1"/>
    <col min="14852" max="14852" width="9.6640625" style="26" customWidth="1"/>
    <col min="14853" max="14853" width="2" style="26" customWidth="1"/>
    <col min="14854" max="14854" width="8.109375" style="26" customWidth="1"/>
    <col min="14855" max="14855" width="2.33203125" style="26" customWidth="1"/>
    <col min="14856" max="14856" width="16.5546875" style="26" customWidth="1"/>
    <col min="14857" max="14857" width="14.33203125" style="26" customWidth="1"/>
    <col min="14858" max="14858" width="10.109375" style="26" bestFit="1" customWidth="1"/>
    <col min="14859" max="15099" width="9.109375" style="26"/>
    <col min="15100" max="15100" width="12.5546875" style="26" customWidth="1"/>
    <col min="15101" max="15101" width="12.88671875" style="26" customWidth="1"/>
    <col min="15102" max="15102" width="39.109375" style="26" customWidth="1"/>
    <col min="15103" max="15103" width="9.109375" style="26" customWidth="1"/>
    <col min="15104" max="15104" width="6.44140625" style="26" customWidth="1"/>
    <col min="15105" max="15105" width="2.6640625" style="26" customWidth="1"/>
    <col min="15106" max="15106" width="7.5546875" style="26" customWidth="1"/>
    <col min="15107" max="15107" width="2.44140625" style="26" customWidth="1"/>
    <col min="15108" max="15108" width="9.6640625" style="26" customWidth="1"/>
    <col min="15109" max="15109" width="2" style="26" customWidth="1"/>
    <col min="15110" max="15110" width="8.109375" style="26" customWidth="1"/>
    <col min="15111" max="15111" width="2.33203125" style="26" customWidth="1"/>
    <col min="15112" max="15112" width="16.5546875" style="26" customWidth="1"/>
    <col min="15113" max="15113" width="14.33203125" style="26" customWidth="1"/>
    <col min="15114" max="15114" width="10.109375" style="26" bestFit="1" customWidth="1"/>
    <col min="15115" max="15355" width="9.109375" style="26"/>
    <col min="15356" max="15356" width="12.5546875" style="26" customWidth="1"/>
    <col min="15357" max="15357" width="12.88671875" style="26" customWidth="1"/>
    <col min="15358" max="15358" width="39.109375" style="26" customWidth="1"/>
    <col min="15359" max="15359" width="9.109375" style="26" customWidth="1"/>
    <col min="15360" max="15360" width="6.44140625" style="26" customWidth="1"/>
    <col min="15361" max="15361" width="2.6640625" style="26" customWidth="1"/>
    <col min="15362" max="15362" width="7.5546875" style="26" customWidth="1"/>
    <col min="15363" max="15363" width="2.44140625" style="26" customWidth="1"/>
    <col min="15364" max="15364" width="9.6640625" style="26" customWidth="1"/>
    <col min="15365" max="15365" width="2" style="26" customWidth="1"/>
    <col min="15366" max="15366" width="8.109375" style="26" customWidth="1"/>
    <col min="15367" max="15367" width="2.33203125" style="26" customWidth="1"/>
    <col min="15368" max="15368" width="16.5546875" style="26" customWidth="1"/>
    <col min="15369" max="15369" width="14.33203125" style="26" customWidth="1"/>
    <col min="15370" max="15370" width="10.109375" style="26" bestFit="1" customWidth="1"/>
    <col min="15371" max="15611" width="9.109375" style="26"/>
    <col min="15612" max="15612" width="12.5546875" style="26" customWidth="1"/>
    <col min="15613" max="15613" width="12.88671875" style="26" customWidth="1"/>
    <col min="15614" max="15614" width="39.109375" style="26" customWidth="1"/>
    <col min="15615" max="15615" width="9.109375" style="26" customWidth="1"/>
    <col min="15616" max="15616" width="6.44140625" style="26" customWidth="1"/>
    <col min="15617" max="15617" width="2.6640625" style="26" customWidth="1"/>
    <col min="15618" max="15618" width="7.5546875" style="26" customWidth="1"/>
    <col min="15619" max="15619" width="2.44140625" style="26" customWidth="1"/>
    <col min="15620" max="15620" width="9.6640625" style="26" customWidth="1"/>
    <col min="15621" max="15621" width="2" style="26" customWidth="1"/>
    <col min="15622" max="15622" width="8.109375" style="26" customWidth="1"/>
    <col min="15623" max="15623" width="2.33203125" style="26" customWidth="1"/>
    <col min="15624" max="15624" width="16.5546875" style="26" customWidth="1"/>
    <col min="15625" max="15625" width="14.33203125" style="26" customWidth="1"/>
    <col min="15626" max="15626" width="10.109375" style="26" bestFit="1" customWidth="1"/>
    <col min="15627" max="15867" width="9.109375" style="26"/>
    <col min="15868" max="15868" width="12.5546875" style="26" customWidth="1"/>
    <col min="15869" max="15869" width="12.88671875" style="26" customWidth="1"/>
    <col min="15870" max="15870" width="39.109375" style="26" customWidth="1"/>
    <col min="15871" max="15871" width="9.109375" style="26" customWidth="1"/>
    <col min="15872" max="15872" width="6.44140625" style="26" customWidth="1"/>
    <col min="15873" max="15873" width="2.6640625" style="26" customWidth="1"/>
    <col min="15874" max="15874" width="7.5546875" style="26" customWidth="1"/>
    <col min="15875" max="15875" width="2.44140625" style="26" customWidth="1"/>
    <col min="15876" max="15876" width="9.6640625" style="26" customWidth="1"/>
    <col min="15877" max="15877" width="2" style="26" customWidth="1"/>
    <col min="15878" max="15878" width="8.109375" style="26" customWidth="1"/>
    <col min="15879" max="15879" width="2.33203125" style="26" customWidth="1"/>
    <col min="15880" max="15880" width="16.5546875" style="26" customWidth="1"/>
    <col min="15881" max="15881" width="14.33203125" style="26" customWidth="1"/>
    <col min="15882" max="15882" width="10.109375" style="26" bestFit="1" customWidth="1"/>
    <col min="15883" max="16123" width="9.109375" style="26"/>
    <col min="16124" max="16124" width="12.5546875" style="26" customWidth="1"/>
    <col min="16125" max="16125" width="12.88671875" style="26" customWidth="1"/>
    <col min="16126" max="16126" width="39.109375" style="26" customWidth="1"/>
    <col min="16127" max="16127" width="9.109375" style="26" customWidth="1"/>
    <col min="16128" max="16128" width="6.44140625" style="26" customWidth="1"/>
    <col min="16129" max="16129" width="2.6640625" style="26" customWidth="1"/>
    <col min="16130" max="16130" width="7.5546875" style="26" customWidth="1"/>
    <col min="16131" max="16131" width="2.44140625" style="26" customWidth="1"/>
    <col min="16132" max="16132" width="9.6640625" style="26" customWidth="1"/>
    <col min="16133" max="16133" width="2" style="26" customWidth="1"/>
    <col min="16134" max="16134" width="8.109375" style="26" customWidth="1"/>
    <col min="16135" max="16135" width="2.33203125" style="26" customWidth="1"/>
    <col min="16136" max="16136" width="16.5546875" style="26" customWidth="1"/>
    <col min="16137" max="16137" width="14.33203125" style="26" customWidth="1"/>
    <col min="16138" max="16138" width="10.109375" style="26" bestFit="1" customWidth="1"/>
    <col min="16139" max="16384" width="9.109375" style="26"/>
  </cols>
  <sheetData>
    <row r="1" spans="1:17" s="1" customFormat="1" ht="17.399999999999999">
      <c r="A1" s="187" t="s">
        <v>0</v>
      </c>
      <c r="B1" s="187"/>
      <c r="C1" s="187"/>
      <c r="D1" s="187"/>
      <c r="E1" s="187"/>
      <c r="F1" s="187"/>
      <c r="G1" s="187"/>
      <c r="H1" s="187"/>
      <c r="I1" s="187"/>
      <c r="J1" s="187"/>
      <c r="K1" s="187"/>
      <c r="L1" s="187"/>
      <c r="M1" s="187"/>
    </row>
    <row r="2" spans="1:17" s="1" customFormat="1" ht="17.399999999999999">
      <c r="A2" s="188" t="s">
        <v>1</v>
      </c>
      <c r="B2" s="188"/>
      <c r="C2" s="188"/>
      <c r="D2" s="188"/>
      <c r="E2" s="188"/>
      <c r="F2" s="188"/>
      <c r="G2" s="188"/>
      <c r="H2" s="188"/>
      <c r="I2" s="188"/>
      <c r="J2" s="188"/>
      <c r="K2" s="188"/>
      <c r="L2" s="188"/>
      <c r="M2" s="188"/>
    </row>
    <row r="3" spans="1:17" s="1" customFormat="1" ht="11.25" customHeight="1">
      <c r="A3" s="2"/>
      <c r="B3" s="2"/>
      <c r="C3" s="2"/>
      <c r="D3" s="2"/>
      <c r="E3" s="3"/>
      <c r="F3" s="4"/>
      <c r="G3" s="4"/>
      <c r="H3" s="2"/>
      <c r="I3" s="2"/>
      <c r="J3" s="2"/>
      <c r="K3" s="5"/>
    </row>
    <row r="4" spans="1:17" s="1" customFormat="1" ht="121.2" customHeight="1">
      <c r="A4" s="189" t="s">
        <v>2</v>
      </c>
      <c r="B4" s="189"/>
      <c r="C4" s="189"/>
      <c r="D4" s="190" t="s">
        <v>103</v>
      </c>
      <c r="E4" s="190"/>
      <c r="F4" s="190"/>
      <c r="G4" s="190"/>
      <c r="H4" s="190"/>
      <c r="I4" s="190"/>
      <c r="J4" s="190"/>
      <c r="K4" s="190"/>
      <c r="L4" s="190"/>
      <c r="M4" s="190"/>
    </row>
    <row r="5" spans="1:17" s="8" customFormat="1" ht="16.2">
      <c r="A5" s="6" t="s">
        <v>3</v>
      </c>
      <c r="B5" s="7"/>
      <c r="C5" s="7"/>
      <c r="D5" s="191" t="s">
        <v>57</v>
      </c>
      <c r="E5" s="191"/>
      <c r="F5" s="191"/>
      <c r="G5" s="191"/>
      <c r="H5" s="191"/>
      <c r="I5" s="191"/>
      <c r="J5" s="191"/>
      <c r="K5" s="191"/>
      <c r="L5" s="191"/>
      <c r="M5" s="191"/>
      <c r="N5" s="185"/>
      <c r="O5" s="185"/>
      <c r="P5" s="185"/>
      <c r="Q5" s="185"/>
    </row>
    <row r="6" spans="1:17" s="10" customFormat="1" ht="5.4" customHeight="1">
      <c r="A6" s="9"/>
      <c r="B6" s="9"/>
      <c r="C6" s="9"/>
      <c r="D6" s="9"/>
      <c r="E6" s="9"/>
      <c r="F6" s="9"/>
      <c r="G6" s="9"/>
      <c r="H6" s="9"/>
      <c r="I6" s="9"/>
      <c r="J6" s="9"/>
      <c r="K6" s="9"/>
      <c r="L6" s="9"/>
      <c r="M6" s="9"/>
      <c r="N6" s="85"/>
      <c r="O6" s="85"/>
      <c r="P6" s="85"/>
      <c r="Q6" s="85"/>
    </row>
    <row r="7" spans="1:17" s="10" customFormat="1" ht="54" customHeight="1">
      <c r="A7" s="192" t="s">
        <v>4</v>
      </c>
      <c r="B7" s="192"/>
      <c r="C7" s="192" t="s">
        <v>5</v>
      </c>
      <c r="D7" s="192"/>
      <c r="E7" s="192" t="s">
        <v>6</v>
      </c>
      <c r="F7" s="192"/>
      <c r="G7" s="192"/>
      <c r="H7" s="192"/>
      <c r="I7" s="192"/>
      <c r="J7" s="192"/>
      <c r="K7" s="192"/>
      <c r="L7" s="192"/>
      <c r="M7" s="120" t="s">
        <v>7</v>
      </c>
    </row>
    <row r="8" spans="1:17" s="10" customFormat="1" ht="15.6">
      <c r="A8" s="193" t="s">
        <v>97</v>
      </c>
      <c r="B8" s="193"/>
      <c r="C8" s="193"/>
      <c r="D8" s="193"/>
      <c r="E8" s="193"/>
      <c r="F8" s="193"/>
      <c r="G8" s="193"/>
      <c r="H8" s="193"/>
      <c r="I8" s="193"/>
      <c r="J8" s="193"/>
      <c r="K8" s="193"/>
      <c r="L8" s="193"/>
      <c r="M8" s="193"/>
    </row>
    <row r="9" spans="1:17" s="11" customFormat="1" ht="15.6">
      <c r="A9" s="186" t="s">
        <v>87</v>
      </c>
      <c r="B9" s="186"/>
      <c r="C9" s="186"/>
      <c r="D9" s="186"/>
      <c r="E9" s="186"/>
      <c r="F9" s="186"/>
      <c r="G9" s="186"/>
      <c r="H9" s="186"/>
      <c r="I9" s="186"/>
      <c r="J9" s="186"/>
      <c r="K9" s="186"/>
      <c r="L9" s="186"/>
      <c r="M9" s="186"/>
    </row>
    <row r="10" spans="1:17" s="10" customFormat="1" ht="14.4" customHeight="1">
      <c r="A10" s="182" t="s">
        <v>88</v>
      </c>
      <c r="B10" s="183"/>
      <c r="C10" s="168" t="s">
        <v>77</v>
      </c>
      <c r="D10" s="168"/>
      <c r="E10" s="168"/>
      <c r="F10" s="168"/>
      <c r="G10" s="168"/>
      <c r="H10" s="168"/>
      <c r="I10" s="168"/>
      <c r="J10" s="168"/>
      <c r="K10" s="168"/>
      <c r="L10" s="168"/>
      <c r="M10" s="169"/>
      <c r="N10" s="86"/>
    </row>
    <row r="11" spans="1:17" s="10" customFormat="1" ht="15" customHeight="1">
      <c r="A11" s="136"/>
      <c r="B11" s="137"/>
      <c r="C11" s="179" t="s">
        <v>10</v>
      </c>
      <c r="D11" s="180"/>
      <c r="E11" s="180"/>
      <c r="F11" s="180"/>
      <c r="G11" s="180"/>
      <c r="H11" s="180"/>
      <c r="I11" s="180"/>
      <c r="J11" s="180"/>
      <c r="K11" s="180"/>
      <c r="L11" s="180"/>
      <c r="M11" s="181"/>
      <c r="N11" s="86"/>
    </row>
    <row r="12" spans="1:17" s="10" customFormat="1" ht="13.95" customHeight="1">
      <c r="A12" s="170" t="s">
        <v>96</v>
      </c>
      <c r="B12" s="171"/>
      <c r="C12" s="138" t="s">
        <v>11</v>
      </c>
      <c r="D12" s="139">
        <v>227</v>
      </c>
      <c r="E12" s="140">
        <f>D12</f>
        <v>227</v>
      </c>
      <c r="F12" s="91" t="s">
        <v>24</v>
      </c>
      <c r="G12" s="15">
        <f>15594/100</f>
        <v>155.94</v>
      </c>
      <c r="H12" s="14" t="s">
        <v>24</v>
      </c>
      <c r="I12" s="92">
        <f>D13</f>
        <v>0.10589999999999999</v>
      </c>
      <c r="J12" s="14" t="s">
        <v>24</v>
      </c>
      <c r="K12" s="15">
        <f>D14</f>
        <v>1.25</v>
      </c>
      <c r="L12" s="133" t="s">
        <v>24</v>
      </c>
      <c r="M12" s="175">
        <f>E12*G12*I12*K12*E13</f>
        <v>18696.583604474999</v>
      </c>
      <c r="N12" s="86"/>
      <c r="O12" s="12"/>
    </row>
    <row r="13" spans="1:17" s="10" customFormat="1" ht="13.8">
      <c r="A13" s="172"/>
      <c r="B13" s="171"/>
      <c r="C13" s="121" t="s">
        <v>78</v>
      </c>
      <c r="D13" s="124">
        <f>10.59/100</f>
        <v>0.10589999999999999</v>
      </c>
      <c r="E13" s="132">
        <f>D15</f>
        <v>3.99</v>
      </c>
      <c r="F13" s="14"/>
      <c r="G13" s="15"/>
      <c r="H13" s="14"/>
      <c r="I13" s="15"/>
      <c r="J13" s="14"/>
      <c r="K13" s="91"/>
      <c r="L13" s="133"/>
      <c r="M13" s="175"/>
      <c r="N13" s="86"/>
    </row>
    <row r="14" spans="1:17" s="10" customFormat="1" ht="13.8">
      <c r="A14" s="172"/>
      <c r="B14" s="171"/>
      <c r="C14" s="121" t="s">
        <v>25</v>
      </c>
      <c r="D14" s="124">
        <v>1.25</v>
      </c>
      <c r="E14" s="132"/>
      <c r="F14" s="14"/>
      <c r="G14" s="14"/>
      <c r="H14" s="14"/>
      <c r="I14" s="14"/>
      <c r="J14" s="14"/>
      <c r="K14" s="14"/>
      <c r="L14" s="133"/>
      <c r="M14" s="175"/>
      <c r="N14" s="86"/>
    </row>
    <row r="15" spans="1:17" s="9" customFormat="1" ht="41.4">
      <c r="A15" s="172"/>
      <c r="B15" s="171"/>
      <c r="C15" s="121" t="s">
        <v>26</v>
      </c>
      <c r="D15" s="125">
        <v>3.99</v>
      </c>
      <c r="E15" s="134"/>
      <c r="F15" s="94"/>
      <c r="G15" s="94"/>
      <c r="H15" s="94"/>
      <c r="I15" s="94"/>
      <c r="J15" s="94"/>
      <c r="K15" s="94"/>
      <c r="L15" s="135"/>
      <c r="M15" s="175"/>
      <c r="N15" s="88">
        <f>M12</f>
        <v>18696.583604474999</v>
      </c>
    </row>
    <row r="16" spans="1:17" s="9" customFormat="1" ht="14.4" customHeight="1">
      <c r="A16" s="172"/>
      <c r="B16" s="171"/>
      <c r="C16" s="184" t="s">
        <v>89</v>
      </c>
      <c r="D16" s="184"/>
      <c r="E16" s="184"/>
      <c r="F16" s="184"/>
      <c r="G16" s="184"/>
      <c r="H16" s="184"/>
      <c r="I16" s="184"/>
      <c r="J16" s="184"/>
      <c r="K16" s="184"/>
      <c r="L16" s="184"/>
      <c r="M16" s="184"/>
      <c r="N16" s="87"/>
    </row>
    <row r="17" spans="1:15" s="10" customFormat="1" ht="13.8">
      <c r="A17" s="172"/>
      <c r="B17" s="171"/>
      <c r="C17" s="121" t="s">
        <v>27</v>
      </c>
      <c r="D17" s="122">
        <v>192.8</v>
      </c>
      <c r="E17" s="90">
        <f>D17</f>
        <v>192.8</v>
      </c>
      <c r="F17" s="91" t="s">
        <v>24</v>
      </c>
      <c r="G17" s="15">
        <f>15594/100</f>
        <v>155.94</v>
      </c>
      <c r="H17" s="14" t="s">
        <v>24</v>
      </c>
      <c r="I17" s="93">
        <f>D18</f>
        <v>0.20599999999999999</v>
      </c>
      <c r="J17" s="14" t="s">
        <v>24</v>
      </c>
      <c r="K17" s="14">
        <f>D19</f>
        <v>1.25</v>
      </c>
      <c r="L17" s="14" t="s">
        <v>24</v>
      </c>
      <c r="M17" s="176">
        <f>E17*G17*I17*K17*E18</f>
        <v>30889.770987600001</v>
      </c>
      <c r="N17" s="86"/>
      <c r="O17" s="27"/>
    </row>
    <row r="18" spans="1:15" s="10" customFormat="1" ht="13.8">
      <c r="A18" s="172"/>
      <c r="B18" s="171"/>
      <c r="C18" s="121" t="s">
        <v>90</v>
      </c>
      <c r="D18" s="120">
        <f>(17.2+3.4)/100</f>
        <v>0.20599999999999999</v>
      </c>
      <c r="E18" s="91">
        <f>D20</f>
        <v>3.99</v>
      </c>
      <c r="F18" s="14"/>
      <c r="G18" s="14"/>
      <c r="H18" s="14"/>
      <c r="I18" s="14"/>
      <c r="J18" s="91"/>
      <c r="K18" s="91"/>
      <c r="L18" s="14"/>
      <c r="M18" s="177"/>
      <c r="N18" s="86"/>
    </row>
    <row r="19" spans="1:15" s="10" customFormat="1" ht="13.8">
      <c r="A19" s="172"/>
      <c r="B19" s="171"/>
      <c r="C19" s="121" t="s">
        <v>25</v>
      </c>
      <c r="D19" s="120">
        <v>1.25</v>
      </c>
      <c r="E19" s="14"/>
      <c r="F19" s="14"/>
      <c r="G19" s="91"/>
      <c r="H19" s="14"/>
      <c r="I19" s="91"/>
      <c r="J19" s="14"/>
      <c r="K19" s="14"/>
      <c r="L19" s="14"/>
      <c r="M19" s="177"/>
      <c r="N19" s="86"/>
    </row>
    <row r="20" spans="1:15" s="10" customFormat="1" ht="41.4">
      <c r="A20" s="173"/>
      <c r="B20" s="174"/>
      <c r="C20" s="121" t="s">
        <v>26</v>
      </c>
      <c r="D20" s="123">
        <v>3.99</v>
      </c>
      <c r="E20" s="14"/>
      <c r="F20" s="14"/>
      <c r="G20" s="14"/>
      <c r="H20" s="14"/>
      <c r="I20" s="14"/>
      <c r="J20" s="14"/>
      <c r="K20" s="14"/>
      <c r="L20" s="14"/>
      <c r="M20" s="178"/>
      <c r="N20" s="89">
        <f>M17</f>
        <v>30889.770987600001</v>
      </c>
    </row>
    <row r="21" spans="1:15" s="11" customFormat="1">
      <c r="A21" s="194" t="s">
        <v>91</v>
      </c>
      <c r="B21" s="195"/>
      <c r="C21" s="184" t="s">
        <v>89</v>
      </c>
      <c r="D21" s="184"/>
      <c r="E21" s="184"/>
      <c r="F21" s="184"/>
      <c r="G21" s="184"/>
      <c r="H21" s="184"/>
      <c r="I21" s="184"/>
      <c r="J21" s="184"/>
      <c r="K21" s="184"/>
      <c r="L21" s="184"/>
      <c r="M21" s="200"/>
    </row>
    <row r="22" spans="1:15" s="11" customFormat="1">
      <c r="A22" s="196"/>
      <c r="B22" s="197"/>
      <c r="C22" s="141" t="s">
        <v>8</v>
      </c>
      <c r="D22" s="120">
        <v>1.2</v>
      </c>
      <c r="E22" s="201"/>
      <c r="F22" s="202"/>
      <c r="G22" s="202"/>
      <c r="H22" s="202"/>
      <c r="I22" s="202"/>
      <c r="J22" s="202"/>
      <c r="K22" s="202"/>
      <c r="L22" s="203"/>
      <c r="M22" s="176">
        <f>E23*G23/1000*K23*E24*G24*I24</f>
        <v>22225.297500000001</v>
      </c>
    </row>
    <row r="23" spans="1:15" s="11" customFormat="1">
      <c r="A23" s="196"/>
      <c r="B23" s="197"/>
      <c r="C23" s="121" t="s">
        <v>21</v>
      </c>
      <c r="D23" s="120">
        <v>1.25</v>
      </c>
      <c r="E23" s="144">
        <f>D22</f>
        <v>1.2</v>
      </c>
      <c r="F23" s="95" t="s">
        <v>24</v>
      </c>
      <c r="G23" s="90">
        <v>3713.5</v>
      </c>
      <c r="H23" s="95" t="s">
        <v>9</v>
      </c>
      <c r="I23" s="31">
        <v>1000</v>
      </c>
      <c r="J23" s="95" t="s">
        <v>24</v>
      </c>
      <c r="K23" s="90">
        <f>D23</f>
        <v>1.25</v>
      </c>
      <c r="L23" s="145" t="s">
        <v>24</v>
      </c>
      <c r="M23" s="177"/>
    </row>
    <row r="24" spans="1:15" s="11" customFormat="1" ht="41.4">
      <c r="A24" s="196"/>
      <c r="B24" s="197"/>
      <c r="C24" s="121" t="s">
        <v>22</v>
      </c>
      <c r="D24" s="123">
        <v>3.99</v>
      </c>
      <c r="E24" s="140">
        <f>D24</f>
        <v>3.99</v>
      </c>
      <c r="F24" s="95" t="s">
        <v>24</v>
      </c>
      <c r="G24" s="31">
        <v>1</v>
      </c>
      <c r="H24" s="95" t="s">
        <v>24</v>
      </c>
      <c r="I24" s="31">
        <v>1000</v>
      </c>
      <c r="J24" s="95"/>
      <c r="K24" s="31"/>
      <c r="L24" s="145"/>
      <c r="M24" s="177"/>
      <c r="N24" s="72">
        <f>M22</f>
        <v>22225.297500000001</v>
      </c>
    </row>
    <row r="25" spans="1:15" s="11" customFormat="1" ht="27.6" hidden="1" customHeight="1">
      <c r="A25" s="196"/>
      <c r="B25" s="197"/>
      <c r="C25" s="121" t="s">
        <v>59</v>
      </c>
      <c r="D25" s="142" t="s">
        <v>23</v>
      </c>
      <c r="E25" s="146"/>
      <c r="F25" s="95"/>
      <c r="G25" s="95"/>
      <c r="H25" s="95"/>
      <c r="I25" s="95"/>
      <c r="J25" s="95"/>
      <c r="K25" s="95"/>
      <c r="L25" s="145"/>
      <c r="M25" s="177"/>
      <c r="O25" s="12"/>
    </row>
    <row r="26" spans="1:15" s="11" customFormat="1" hidden="1">
      <c r="A26" s="198"/>
      <c r="B26" s="199"/>
      <c r="C26" s="121"/>
      <c r="D26" s="143"/>
      <c r="E26" s="147"/>
      <c r="F26" s="148"/>
      <c r="G26" s="148"/>
      <c r="H26" s="148"/>
      <c r="I26" s="148"/>
      <c r="J26" s="148"/>
      <c r="K26" s="148"/>
      <c r="L26" s="149"/>
      <c r="M26" s="178"/>
      <c r="O26" s="12"/>
    </row>
    <row r="27" spans="1:15" s="11" customFormat="1">
      <c r="A27" s="194" t="s">
        <v>92</v>
      </c>
      <c r="B27" s="195"/>
      <c r="C27" s="184" t="s">
        <v>89</v>
      </c>
      <c r="D27" s="184"/>
      <c r="E27" s="184"/>
      <c r="F27" s="184"/>
      <c r="G27" s="184"/>
      <c r="H27" s="184"/>
      <c r="I27" s="184"/>
      <c r="J27" s="184"/>
      <c r="K27" s="184"/>
      <c r="L27" s="184"/>
      <c r="M27" s="200"/>
    </row>
    <row r="28" spans="1:15" s="11" customFormat="1">
      <c r="A28" s="196"/>
      <c r="B28" s="197"/>
      <c r="C28" s="141" t="s">
        <v>79</v>
      </c>
      <c r="D28" s="120">
        <v>3.5</v>
      </c>
      <c r="E28" s="201"/>
      <c r="F28" s="202"/>
      <c r="G28" s="202"/>
      <c r="H28" s="202"/>
      <c r="I28" s="202"/>
      <c r="J28" s="202"/>
      <c r="K28" s="202"/>
      <c r="L28" s="203"/>
      <c r="M28" s="176">
        <f>E29*G29*I29*K29</f>
        <v>17456.25</v>
      </c>
    </row>
    <row r="29" spans="1:15" s="11" customFormat="1">
      <c r="A29" s="196"/>
      <c r="B29" s="197"/>
      <c r="C29" s="121" t="s">
        <v>21</v>
      </c>
      <c r="D29" s="120">
        <v>1.25</v>
      </c>
      <c r="E29" s="144">
        <f>D28</f>
        <v>3.5</v>
      </c>
      <c r="F29" s="95" t="s">
        <v>24</v>
      </c>
      <c r="G29" s="31">
        <v>1000</v>
      </c>
      <c r="H29" s="95" t="s">
        <v>24</v>
      </c>
      <c r="I29" s="90">
        <f>D29</f>
        <v>1.25</v>
      </c>
      <c r="J29" s="95" t="s">
        <v>24</v>
      </c>
      <c r="K29" s="90">
        <f>D30</f>
        <v>3.99</v>
      </c>
      <c r="L29" s="145"/>
      <c r="M29" s="177"/>
    </row>
    <row r="30" spans="1:15" s="11" customFormat="1" ht="41.4">
      <c r="A30" s="196"/>
      <c r="B30" s="197"/>
      <c r="C30" s="121" t="s">
        <v>22</v>
      </c>
      <c r="D30" s="123">
        <v>3.99</v>
      </c>
      <c r="E30" s="140"/>
      <c r="F30" s="95"/>
      <c r="G30" s="31"/>
      <c r="H30" s="95"/>
      <c r="I30" s="31"/>
      <c r="J30" s="95"/>
      <c r="K30" s="31"/>
      <c r="L30" s="145"/>
      <c r="M30" s="177"/>
      <c r="N30" s="72">
        <f>M28</f>
        <v>17456.25</v>
      </c>
    </row>
    <row r="31" spans="1:15" s="11" customFormat="1" hidden="1">
      <c r="A31" s="198"/>
      <c r="B31" s="199"/>
      <c r="C31" s="121"/>
      <c r="D31" s="143"/>
      <c r="E31" s="147"/>
      <c r="F31" s="148"/>
      <c r="G31" s="148"/>
      <c r="H31" s="148"/>
      <c r="I31" s="148"/>
      <c r="J31" s="148"/>
      <c r="K31" s="148"/>
      <c r="L31" s="149"/>
      <c r="M31" s="178"/>
      <c r="O31" s="12"/>
    </row>
    <row r="32" spans="1:15" s="11" customFormat="1">
      <c r="A32" s="204" t="s">
        <v>93</v>
      </c>
      <c r="B32" s="195"/>
      <c r="C32" s="184" t="s">
        <v>89</v>
      </c>
      <c r="D32" s="184"/>
      <c r="E32" s="184"/>
      <c r="F32" s="184"/>
      <c r="G32" s="184"/>
      <c r="H32" s="184"/>
      <c r="I32" s="184"/>
      <c r="J32" s="184"/>
      <c r="K32" s="184"/>
      <c r="L32" s="184"/>
      <c r="M32" s="200"/>
    </row>
    <row r="33" spans="1:15" s="11" customFormat="1">
      <c r="A33" s="205"/>
      <c r="B33" s="197"/>
      <c r="C33" s="141" t="s">
        <v>80</v>
      </c>
      <c r="D33" s="120">
        <v>3.9</v>
      </c>
      <c r="E33" s="201"/>
      <c r="F33" s="202"/>
      <c r="G33" s="202"/>
      <c r="H33" s="202"/>
      <c r="I33" s="202"/>
      <c r="J33" s="202"/>
      <c r="K33" s="202"/>
      <c r="L33" s="203"/>
      <c r="M33" s="176">
        <f>E34*G34*I34*K34</f>
        <v>19451.25</v>
      </c>
    </row>
    <row r="34" spans="1:15" s="11" customFormat="1">
      <c r="A34" s="205"/>
      <c r="B34" s="197"/>
      <c r="C34" s="121" t="s">
        <v>21</v>
      </c>
      <c r="D34" s="120">
        <v>1.25</v>
      </c>
      <c r="E34" s="144">
        <f>D33</f>
        <v>3.9</v>
      </c>
      <c r="F34" s="95" t="s">
        <v>24</v>
      </c>
      <c r="G34" s="31">
        <v>1000</v>
      </c>
      <c r="H34" s="95" t="s">
        <v>24</v>
      </c>
      <c r="I34" s="90">
        <f>D34</f>
        <v>1.25</v>
      </c>
      <c r="J34" s="95" t="s">
        <v>24</v>
      </c>
      <c r="K34" s="90">
        <f>D35</f>
        <v>3.99</v>
      </c>
      <c r="L34" s="145"/>
      <c r="M34" s="177"/>
    </row>
    <row r="35" spans="1:15" s="11" customFormat="1" ht="41.4">
      <c r="A35" s="205"/>
      <c r="B35" s="197"/>
      <c r="C35" s="121" t="s">
        <v>22</v>
      </c>
      <c r="D35" s="123">
        <v>3.99</v>
      </c>
      <c r="E35" s="140"/>
      <c r="F35" s="95"/>
      <c r="G35" s="31"/>
      <c r="H35" s="95"/>
      <c r="I35" s="31"/>
      <c r="J35" s="95"/>
      <c r="K35" s="31"/>
      <c r="L35" s="145"/>
      <c r="M35" s="177"/>
      <c r="N35" s="72">
        <f>M33</f>
        <v>19451.25</v>
      </c>
    </row>
    <row r="36" spans="1:15" s="11" customFormat="1" hidden="1">
      <c r="A36" s="206"/>
      <c r="B36" s="199"/>
      <c r="C36" s="121"/>
      <c r="D36" s="143"/>
      <c r="E36" s="147"/>
      <c r="F36" s="148"/>
      <c r="G36" s="148"/>
      <c r="H36" s="148"/>
      <c r="I36" s="148"/>
      <c r="J36" s="148"/>
      <c r="K36" s="148"/>
      <c r="L36" s="149"/>
      <c r="M36" s="178"/>
      <c r="O36" s="12"/>
    </row>
    <row r="37" spans="1:15" s="10" customFormat="1" ht="26.4" customHeight="1">
      <c r="A37" s="182" t="s">
        <v>94</v>
      </c>
      <c r="B37" s="183"/>
      <c r="C37" s="181" t="s">
        <v>10</v>
      </c>
      <c r="D37" s="184"/>
      <c r="E37" s="184"/>
      <c r="F37" s="184"/>
      <c r="G37" s="184"/>
      <c r="H37" s="184"/>
      <c r="I37" s="184"/>
      <c r="J37" s="184"/>
      <c r="K37" s="184"/>
      <c r="L37" s="184"/>
      <c r="M37" s="184"/>
    </row>
    <row r="38" spans="1:15" s="10" customFormat="1" ht="13.8">
      <c r="A38" s="223" t="s">
        <v>96</v>
      </c>
      <c r="B38" s="224"/>
      <c r="C38" s="121" t="s">
        <v>11</v>
      </c>
      <c r="D38" s="122">
        <v>227</v>
      </c>
      <c r="E38" s="126">
        <f>D38</f>
        <v>227</v>
      </c>
      <c r="F38" s="127" t="s">
        <v>24</v>
      </c>
      <c r="G38" s="128">
        <f>15594/100</f>
        <v>155.94</v>
      </c>
      <c r="H38" s="129" t="s">
        <v>24</v>
      </c>
      <c r="I38" s="130">
        <f>D39</f>
        <v>6.6600000000000006E-2</v>
      </c>
      <c r="J38" s="129" t="s">
        <v>24</v>
      </c>
      <c r="K38" s="128">
        <f>D40</f>
        <v>1.25</v>
      </c>
      <c r="L38" s="131" t="s">
        <v>24</v>
      </c>
      <c r="M38" s="175">
        <f>E38*G38*I38*K38*E39*G39</f>
        <v>11758.191388649999</v>
      </c>
      <c r="O38" s="12"/>
    </row>
    <row r="39" spans="1:15" s="10" customFormat="1" ht="13.8">
      <c r="A39" s="170"/>
      <c r="B39" s="225"/>
      <c r="C39" s="121" t="s">
        <v>75</v>
      </c>
      <c r="D39" s="120">
        <f>6.66/100</f>
        <v>6.6600000000000006E-2</v>
      </c>
      <c r="E39" s="132">
        <f>D41</f>
        <v>3.99</v>
      </c>
      <c r="F39" s="14" t="s">
        <v>24</v>
      </c>
      <c r="G39" s="18">
        <f>D42</f>
        <v>1</v>
      </c>
      <c r="H39" s="14"/>
      <c r="I39" s="15"/>
      <c r="J39" s="14"/>
      <c r="K39" s="91"/>
      <c r="L39" s="133"/>
      <c r="M39" s="175"/>
    </row>
    <row r="40" spans="1:15" s="10" customFormat="1" ht="13.8">
      <c r="A40" s="170"/>
      <c r="B40" s="225"/>
      <c r="C40" s="121" t="s">
        <v>25</v>
      </c>
      <c r="D40" s="120">
        <v>1.25</v>
      </c>
      <c r="E40" s="132"/>
      <c r="F40" s="14"/>
      <c r="G40" s="14"/>
      <c r="H40" s="14"/>
      <c r="I40" s="14"/>
      <c r="J40" s="14"/>
      <c r="K40" s="14"/>
      <c r="L40" s="133"/>
      <c r="M40" s="175"/>
      <c r="N40" s="12">
        <f>M38</f>
        <v>11758.191388649999</v>
      </c>
    </row>
    <row r="41" spans="1:15" s="9" customFormat="1" ht="41.4">
      <c r="A41" s="170"/>
      <c r="B41" s="225"/>
      <c r="C41" s="121" t="s">
        <v>26</v>
      </c>
      <c r="D41" s="123">
        <v>3.99</v>
      </c>
      <c r="E41" s="134"/>
      <c r="F41" s="94"/>
      <c r="G41" s="94"/>
      <c r="H41" s="94"/>
      <c r="I41" s="94"/>
      <c r="J41" s="94"/>
      <c r="K41" s="94"/>
      <c r="L41" s="135"/>
      <c r="M41" s="175"/>
    </row>
    <row r="42" spans="1:15" s="11" customFormat="1" ht="27.6" hidden="1" customHeight="1">
      <c r="A42" s="170"/>
      <c r="B42" s="225"/>
      <c r="C42" s="13" t="s">
        <v>59</v>
      </c>
      <c r="D42" s="98">
        <v>1</v>
      </c>
      <c r="E42" s="97"/>
      <c r="F42" s="95"/>
      <c r="G42" s="95"/>
      <c r="H42" s="95"/>
      <c r="I42" s="95"/>
      <c r="J42" s="95"/>
      <c r="K42" s="95"/>
      <c r="L42" s="96"/>
      <c r="M42" s="99"/>
      <c r="N42" s="73"/>
      <c r="O42" s="12"/>
    </row>
    <row r="43" spans="1:15" s="9" customFormat="1" ht="14.4" customHeight="1">
      <c r="A43" s="170"/>
      <c r="B43" s="225"/>
      <c r="C43" s="184" t="s">
        <v>89</v>
      </c>
      <c r="D43" s="184"/>
      <c r="E43" s="184"/>
      <c r="F43" s="184"/>
      <c r="G43" s="184"/>
      <c r="H43" s="184"/>
      <c r="I43" s="184"/>
      <c r="J43" s="184"/>
      <c r="K43" s="184"/>
      <c r="L43" s="184"/>
      <c r="M43" s="184"/>
    </row>
    <row r="44" spans="1:15" s="10" customFormat="1" ht="13.8">
      <c r="A44" s="170"/>
      <c r="B44" s="225"/>
      <c r="C44" s="121" t="s">
        <v>27</v>
      </c>
      <c r="D44" s="122">
        <v>192.8</v>
      </c>
      <c r="E44" s="126">
        <f>D44</f>
        <v>192.8</v>
      </c>
      <c r="F44" s="127" t="s">
        <v>24</v>
      </c>
      <c r="G44" s="128">
        <f>15594/100</f>
        <v>155.94</v>
      </c>
      <c r="H44" s="129" t="s">
        <v>24</v>
      </c>
      <c r="I44" s="130">
        <f>D45</f>
        <v>6.1600000000000002E-2</v>
      </c>
      <c r="J44" s="129" t="s">
        <v>24</v>
      </c>
      <c r="K44" s="129">
        <f>D46</f>
        <v>1.25</v>
      </c>
      <c r="L44" s="131" t="s">
        <v>24</v>
      </c>
      <c r="M44" s="176">
        <f>E44*G44*I44*K44*E45*G45</f>
        <v>9236.941227360001</v>
      </c>
      <c r="O44" s="27"/>
    </row>
    <row r="45" spans="1:15" s="10" customFormat="1" ht="13.8">
      <c r="A45" s="170"/>
      <c r="B45" s="225"/>
      <c r="C45" s="121" t="s">
        <v>76</v>
      </c>
      <c r="D45" s="120">
        <f>6.16/100</f>
        <v>6.1600000000000002E-2</v>
      </c>
      <c r="E45" s="150">
        <f>D47</f>
        <v>3.99</v>
      </c>
      <c r="F45" s="14" t="s">
        <v>24</v>
      </c>
      <c r="G45" s="31">
        <f>D48</f>
        <v>1</v>
      </c>
      <c r="H45" s="14"/>
      <c r="I45" s="14"/>
      <c r="J45" s="91"/>
      <c r="K45" s="91"/>
      <c r="L45" s="133"/>
      <c r="M45" s="177"/>
    </row>
    <row r="46" spans="1:15" s="10" customFormat="1" ht="13.8">
      <c r="A46" s="170"/>
      <c r="B46" s="225"/>
      <c r="C46" s="121" t="s">
        <v>25</v>
      </c>
      <c r="D46" s="120">
        <v>1.25</v>
      </c>
      <c r="E46" s="132"/>
      <c r="F46" s="14"/>
      <c r="G46" s="91"/>
      <c r="H46" s="14"/>
      <c r="I46" s="91"/>
      <c r="J46" s="14"/>
      <c r="K46" s="14"/>
      <c r="L46" s="133"/>
      <c r="M46" s="177"/>
      <c r="N46" s="12">
        <f>M44</f>
        <v>9236.941227360001</v>
      </c>
    </row>
    <row r="47" spans="1:15" s="10" customFormat="1" ht="41.4">
      <c r="A47" s="170"/>
      <c r="B47" s="225"/>
      <c r="C47" s="121" t="s">
        <v>26</v>
      </c>
      <c r="D47" s="123">
        <v>3.99</v>
      </c>
      <c r="E47" s="132"/>
      <c r="F47" s="14"/>
      <c r="G47" s="14"/>
      <c r="H47" s="14"/>
      <c r="I47" s="14"/>
      <c r="J47" s="14"/>
      <c r="K47" s="14"/>
      <c r="L47" s="133"/>
      <c r="M47" s="177"/>
    </row>
    <row r="48" spans="1:15" s="11" customFormat="1" ht="27.6" hidden="1" customHeight="1">
      <c r="A48" s="226"/>
      <c r="B48" s="227"/>
      <c r="C48" s="151" t="s">
        <v>59</v>
      </c>
      <c r="D48" s="152">
        <v>1</v>
      </c>
      <c r="E48" s="146"/>
      <c r="F48" s="95"/>
      <c r="G48" s="95"/>
      <c r="H48" s="95"/>
      <c r="I48" s="95"/>
      <c r="J48" s="95"/>
      <c r="K48" s="95"/>
      <c r="L48" s="145"/>
      <c r="M48" s="177"/>
      <c r="N48" s="73"/>
      <c r="O48" s="12"/>
    </row>
    <row r="49" spans="1:17" s="11" customFormat="1" ht="15.6">
      <c r="A49" s="220" t="s">
        <v>14</v>
      </c>
      <c r="B49" s="221"/>
      <c r="C49" s="221"/>
      <c r="D49" s="221"/>
      <c r="E49" s="221"/>
      <c r="F49" s="221"/>
      <c r="G49" s="221"/>
      <c r="H49" s="221"/>
      <c r="I49" s="221"/>
      <c r="J49" s="221"/>
      <c r="K49" s="221"/>
      <c r="L49" s="221"/>
      <c r="M49" s="222"/>
    </row>
    <row r="50" spans="1:17" s="10" customFormat="1" ht="37.950000000000003" customHeight="1">
      <c r="A50" s="204" t="s">
        <v>101</v>
      </c>
      <c r="B50" s="195"/>
      <c r="C50" s="216" t="s">
        <v>28</v>
      </c>
      <c r="D50" s="217"/>
      <c r="E50" s="217"/>
      <c r="F50" s="217"/>
      <c r="G50" s="217"/>
      <c r="H50" s="217"/>
      <c r="I50" s="217"/>
      <c r="J50" s="217"/>
      <c r="K50" s="217"/>
      <c r="L50" s="217"/>
      <c r="M50" s="218"/>
    </row>
    <row r="51" spans="1:17" s="10" customFormat="1" ht="13.8">
      <c r="A51" s="205"/>
      <c r="B51" s="197"/>
      <c r="C51" s="153" t="s">
        <v>81</v>
      </c>
      <c r="D51" s="123">
        <v>275</v>
      </c>
      <c r="E51" s="156"/>
      <c r="F51" s="157"/>
      <c r="G51" s="158"/>
      <c r="H51" s="159"/>
      <c r="I51" s="128"/>
      <c r="J51" s="129"/>
      <c r="K51" s="129"/>
      <c r="L51" s="131"/>
      <c r="M51" s="219">
        <f>ROUND(((D52*15594)+D51)*D53*D54*D55*D56*1000,0)</f>
        <v>292055</v>
      </c>
      <c r="N51" s="74">
        <f>ROUND(((D52*15594)+D51)*D53*D54*D55*0.4*1000,0)</f>
        <v>194704</v>
      </c>
      <c r="O51" s="12"/>
    </row>
    <row r="52" spans="1:17" s="10" customFormat="1" ht="13.8">
      <c r="A52" s="205"/>
      <c r="B52" s="197"/>
      <c r="C52" s="153" t="s">
        <v>82</v>
      </c>
      <c r="D52" s="123">
        <v>6.0000000000000001E-3</v>
      </c>
      <c r="E52" s="160"/>
      <c r="F52" s="16"/>
      <c r="G52" s="16"/>
      <c r="H52" s="16"/>
      <c r="I52" s="18"/>
      <c r="J52" s="14"/>
      <c r="K52" s="14"/>
      <c r="L52" s="133"/>
      <c r="M52" s="219"/>
      <c r="N52" s="74"/>
    </row>
    <row r="53" spans="1:17" s="10" customFormat="1" ht="27.6">
      <c r="A53" s="205"/>
      <c r="B53" s="197"/>
      <c r="C53" s="121" t="s">
        <v>12</v>
      </c>
      <c r="D53" s="123">
        <v>3.99</v>
      </c>
      <c r="E53" s="161" t="s">
        <v>83</v>
      </c>
      <c r="F53" s="16" t="s">
        <v>15</v>
      </c>
      <c r="G53" s="16">
        <f>D52</f>
        <v>6.0000000000000001E-3</v>
      </c>
      <c r="H53" s="16" t="s">
        <v>24</v>
      </c>
      <c r="I53" s="14" t="s">
        <v>98</v>
      </c>
      <c r="J53" s="14" t="s">
        <v>24</v>
      </c>
      <c r="K53" s="14">
        <f>D53</f>
        <v>3.99</v>
      </c>
      <c r="L53" s="133" t="s">
        <v>24</v>
      </c>
      <c r="M53" s="219"/>
      <c r="N53" s="74"/>
    </row>
    <row r="54" spans="1:17" s="10" customFormat="1" ht="13.8">
      <c r="A54" s="205"/>
      <c r="B54" s="197"/>
      <c r="C54" s="121" t="s">
        <v>13</v>
      </c>
      <c r="D54" s="120">
        <v>1.25</v>
      </c>
      <c r="E54" s="160">
        <f>D54</f>
        <v>1.25</v>
      </c>
      <c r="F54" s="17" t="s">
        <v>24</v>
      </c>
      <c r="G54" s="84">
        <f>D55</f>
        <v>0.26479999999999998</v>
      </c>
      <c r="H54" s="16" t="s">
        <v>24</v>
      </c>
      <c r="I54" s="30">
        <f>D56</f>
        <v>0.6</v>
      </c>
      <c r="J54" s="14" t="s">
        <v>24</v>
      </c>
      <c r="K54" s="31">
        <v>1000</v>
      </c>
      <c r="L54" s="133"/>
      <c r="M54" s="219"/>
      <c r="N54" s="74"/>
      <c r="O54" s="12"/>
    </row>
    <row r="55" spans="1:17" s="10" customFormat="1" ht="13.8">
      <c r="A55" s="205"/>
      <c r="B55" s="197"/>
      <c r="C55" s="154" t="s">
        <v>16</v>
      </c>
      <c r="D55" s="155">
        <f>26.48/100</f>
        <v>0.26479999999999998</v>
      </c>
      <c r="E55" s="160"/>
      <c r="F55" s="16"/>
      <c r="G55" s="16"/>
      <c r="H55" s="16"/>
      <c r="I55" s="18"/>
      <c r="J55" s="14"/>
      <c r="K55" s="14"/>
      <c r="L55" s="133"/>
      <c r="M55" s="219"/>
      <c r="N55" s="74"/>
    </row>
    <row r="56" spans="1:17" s="10" customFormat="1" ht="13.8">
      <c r="A56" s="205"/>
      <c r="B56" s="197"/>
      <c r="C56" s="154" t="s">
        <v>53</v>
      </c>
      <c r="D56" s="155">
        <v>0.6</v>
      </c>
      <c r="E56" s="160"/>
      <c r="F56" s="16"/>
      <c r="G56" s="16"/>
      <c r="H56" s="16"/>
      <c r="I56" s="18"/>
      <c r="J56" s="14"/>
      <c r="K56" s="14"/>
      <c r="L56" s="133"/>
      <c r="M56" s="219"/>
      <c r="N56" s="74"/>
    </row>
    <row r="57" spans="1:17" s="10" customFormat="1" ht="60" customHeight="1">
      <c r="A57" s="206"/>
      <c r="B57" s="199"/>
      <c r="C57" s="208" t="s">
        <v>84</v>
      </c>
      <c r="D57" s="208"/>
      <c r="E57" s="162"/>
      <c r="F57" s="163"/>
      <c r="G57" s="163"/>
      <c r="H57" s="163"/>
      <c r="I57" s="94"/>
      <c r="J57" s="94"/>
      <c r="K57" s="94"/>
      <c r="L57" s="135"/>
      <c r="M57" s="219"/>
      <c r="N57" s="74"/>
      <c r="Q57" s="19"/>
    </row>
    <row r="58" spans="1:17" s="10" customFormat="1" ht="54" customHeight="1">
      <c r="A58" s="213" t="s">
        <v>95</v>
      </c>
      <c r="B58" s="213"/>
      <c r="C58" s="214" t="s">
        <v>54</v>
      </c>
      <c r="D58" s="214"/>
      <c r="E58" s="215" t="s">
        <v>55</v>
      </c>
      <c r="F58" s="215"/>
      <c r="G58" s="215"/>
      <c r="H58" s="215"/>
      <c r="I58" s="215"/>
      <c r="J58" s="215"/>
      <c r="K58" s="215"/>
      <c r="L58" s="215"/>
      <c r="M58" s="119">
        <f>'расчет 1_1'!E15</f>
        <v>23023</v>
      </c>
    </row>
    <row r="59" spans="1:17" s="109" customFormat="1" ht="15.6">
      <c r="A59" s="209" t="s">
        <v>17</v>
      </c>
      <c r="B59" s="209"/>
      <c r="C59" s="209"/>
      <c r="D59" s="209"/>
      <c r="E59" s="209"/>
      <c r="F59" s="209"/>
      <c r="G59" s="209"/>
      <c r="H59" s="209"/>
      <c r="I59" s="209"/>
      <c r="J59" s="209"/>
      <c r="K59" s="209"/>
      <c r="L59" s="209"/>
      <c r="M59" s="118">
        <f>ROUND(M12+M17+M22+M28+M33+M38+M44+M51+M58,0)</f>
        <v>444792</v>
      </c>
    </row>
    <row r="60" spans="1:17" s="109" customFormat="1" ht="15.6">
      <c r="A60" s="209" t="s">
        <v>18</v>
      </c>
      <c r="B60" s="209"/>
      <c r="C60" s="209"/>
      <c r="D60" s="209"/>
      <c r="E60" s="209"/>
      <c r="F60" s="209"/>
      <c r="G60" s="209"/>
      <c r="H60" s="209"/>
      <c r="I60" s="209"/>
      <c r="J60" s="209"/>
      <c r="K60" s="209"/>
      <c r="L60" s="209"/>
      <c r="M60" s="118">
        <f>M59*18%</f>
        <v>80062.559999999998</v>
      </c>
    </row>
    <row r="61" spans="1:17" s="109" customFormat="1" ht="15.6">
      <c r="A61" s="209" t="s">
        <v>19</v>
      </c>
      <c r="B61" s="209"/>
      <c r="C61" s="209"/>
      <c r="D61" s="209"/>
      <c r="E61" s="209"/>
      <c r="F61" s="209"/>
      <c r="G61" s="209"/>
      <c r="H61" s="209"/>
      <c r="I61" s="209"/>
      <c r="J61" s="209"/>
      <c r="K61" s="209"/>
      <c r="L61" s="209"/>
      <c r="M61" s="118">
        <f>M60+M59</f>
        <v>524854.56000000006</v>
      </c>
    </row>
    <row r="62" spans="1:17" s="110" customFormat="1" ht="15.6"/>
    <row r="63" spans="1:17" s="111" customFormat="1" ht="13.95" customHeight="1">
      <c r="A63" s="210"/>
      <c r="B63" s="210"/>
      <c r="C63" s="113">
        <f>M61</f>
        <v>524854.56000000006</v>
      </c>
      <c r="D63" s="164" t="s">
        <v>20</v>
      </c>
      <c r="E63" s="113"/>
      <c r="F63" s="114"/>
      <c r="G63" s="115"/>
      <c r="H63" s="115"/>
      <c r="I63" s="115"/>
      <c r="J63" s="116"/>
      <c r="K63" s="117"/>
      <c r="N63" s="112"/>
    </row>
    <row r="64" spans="1:17" s="111" customFormat="1" ht="15.6">
      <c r="A64" s="211" t="s">
        <v>102</v>
      </c>
      <c r="B64" s="211"/>
      <c r="C64" s="211"/>
      <c r="D64" s="211"/>
      <c r="E64" s="211"/>
      <c r="F64" s="211"/>
      <c r="G64" s="211"/>
      <c r="H64" s="211"/>
      <c r="I64" s="211"/>
      <c r="J64" s="211"/>
      <c r="K64" s="211"/>
      <c r="N64" s="112"/>
    </row>
    <row r="65" spans="1:14" s="23" customFormat="1" ht="0.6" customHeight="1">
      <c r="A65" s="28"/>
      <c r="B65" s="212"/>
      <c r="C65" s="212"/>
      <c r="D65" s="212"/>
      <c r="E65" s="212"/>
      <c r="F65" s="212"/>
      <c r="G65" s="212"/>
      <c r="H65" s="212"/>
      <c r="I65" s="212"/>
      <c r="J65" s="212"/>
      <c r="K65" s="212"/>
      <c r="N65" s="24"/>
    </row>
    <row r="66" spans="1:14" s="23" customFormat="1" ht="17.399999999999999">
      <c r="B66" s="212"/>
      <c r="C66" s="212"/>
      <c r="D66" s="212"/>
      <c r="E66" s="212"/>
      <c r="F66" s="212"/>
      <c r="G66" s="212"/>
      <c r="H66" s="212"/>
      <c r="I66" s="212"/>
      <c r="J66" s="212"/>
      <c r="K66" s="212"/>
      <c r="N66" s="24"/>
    </row>
    <row r="67" spans="1:14" s="23" customFormat="1" ht="18">
      <c r="A67" s="21"/>
      <c r="B67" s="21"/>
      <c r="C67" s="21"/>
      <c r="D67" s="32"/>
      <c r="E67" s="33"/>
      <c r="F67" s="21"/>
      <c r="G67" s="21"/>
      <c r="H67" s="21"/>
      <c r="I67" s="21"/>
      <c r="J67" s="21"/>
      <c r="K67" s="22"/>
      <c r="N67" s="24"/>
    </row>
    <row r="68" spans="1:14" s="23" customFormat="1" ht="18">
      <c r="A68" s="21"/>
      <c r="B68" s="21"/>
      <c r="C68" s="207"/>
      <c r="D68" s="207"/>
      <c r="E68" s="207"/>
      <c r="F68" s="21"/>
      <c r="G68" s="21"/>
      <c r="H68" s="21"/>
      <c r="I68" s="21"/>
      <c r="J68" s="20"/>
      <c r="K68" s="29"/>
      <c r="N68" s="24"/>
    </row>
    <row r="69" spans="1:14" s="25" customFormat="1" ht="18"/>
  </sheetData>
  <mergeCells count="51">
    <mergeCell ref="A49:M49"/>
    <mergeCell ref="A38:B48"/>
    <mergeCell ref="M38:M41"/>
    <mergeCell ref="M44:M48"/>
    <mergeCell ref="C43:M43"/>
    <mergeCell ref="C68:E68"/>
    <mergeCell ref="C57:D57"/>
    <mergeCell ref="A60:L60"/>
    <mergeCell ref="A61:L61"/>
    <mergeCell ref="A63:B63"/>
    <mergeCell ref="A64:K64"/>
    <mergeCell ref="B65:K66"/>
    <mergeCell ref="A58:B58"/>
    <mergeCell ref="C58:D58"/>
    <mergeCell ref="E58:L58"/>
    <mergeCell ref="A59:L59"/>
    <mergeCell ref="A50:B57"/>
    <mergeCell ref="C50:M50"/>
    <mergeCell ref="M51:M57"/>
    <mergeCell ref="A21:B26"/>
    <mergeCell ref="C21:M21"/>
    <mergeCell ref="E22:L22"/>
    <mergeCell ref="M22:M26"/>
    <mergeCell ref="A37:B37"/>
    <mergeCell ref="C37:M37"/>
    <mergeCell ref="A27:B31"/>
    <mergeCell ref="C27:M27"/>
    <mergeCell ref="E28:L28"/>
    <mergeCell ref="M28:M31"/>
    <mergeCell ref="A32:B36"/>
    <mergeCell ref="C32:M32"/>
    <mergeCell ref="E33:L33"/>
    <mergeCell ref="M33:M36"/>
    <mergeCell ref="N5:Q5"/>
    <mergeCell ref="A9:M9"/>
    <mergeCell ref="A1:M1"/>
    <mergeCell ref="A2:M2"/>
    <mergeCell ref="A4:C4"/>
    <mergeCell ref="D4:M4"/>
    <mergeCell ref="D5:M5"/>
    <mergeCell ref="A7:B7"/>
    <mergeCell ref="C7:D7"/>
    <mergeCell ref="E7:L7"/>
    <mergeCell ref="A8:M8"/>
    <mergeCell ref="C10:M10"/>
    <mergeCell ref="A12:B20"/>
    <mergeCell ref="M12:M15"/>
    <mergeCell ref="M17:M20"/>
    <mergeCell ref="C11:M11"/>
    <mergeCell ref="A10:B10"/>
    <mergeCell ref="C16:M16"/>
  </mergeCells>
  <pageMargins left="0.78740157480314965" right="0.59055118110236227" top="0.78740157480314965" bottom="0.78740157480314965"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sheetPr>
    <tabColor rgb="FFFFFF00"/>
    <pageSetUpPr fitToPage="1"/>
  </sheetPr>
  <dimension ref="A1:S21"/>
  <sheetViews>
    <sheetView view="pageBreakPreview" zoomScaleSheetLayoutView="100" workbookViewId="0">
      <selection activeCell="A4" sqref="A4:E4"/>
    </sheetView>
  </sheetViews>
  <sheetFormatPr defaultColWidth="8.88671875" defaultRowHeight="13.8"/>
  <cols>
    <col min="1" max="1" width="4.6640625" style="34" customWidth="1"/>
    <col min="2" max="2" width="48" style="34" customWidth="1"/>
    <col min="3" max="3" width="6.33203125" style="34" customWidth="1"/>
    <col min="4" max="4" width="8.88671875" style="34"/>
    <col min="5" max="5" width="12.88671875" style="34" customWidth="1"/>
    <col min="6" max="6" width="11.33203125" style="34" bestFit="1" customWidth="1"/>
    <col min="7" max="7" width="0" style="34" hidden="1" customWidth="1"/>
    <col min="8" max="8" width="9.5546875" style="34" bestFit="1" customWidth="1"/>
    <col min="9" max="9" width="8.88671875" style="34" customWidth="1"/>
    <col min="10" max="16384" width="8.88671875" style="34"/>
  </cols>
  <sheetData>
    <row r="1" spans="1:19">
      <c r="A1" s="231" t="s">
        <v>58</v>
      </c>
      <c r="B1" s="231"/>
      <c r="C1" s="231"/>
      <c r="D1" s="231"/>
      <c r="E1" s="231"/>
    </row>
    <row r="2" spans="1:19" ht="10.199999999999999" customHeight="1">
      <c r="A2" s="232"/>
      <c r="B2" s="232"/>
      <c r="C2" s="232"/>
      <c r="D2" s="232"/>
      <c r="E2" s="232"/>
    </row>
    <row r="3" spans="1:19" ht="36" customHeight="1">
      <c r="A3" s="233" t="s">
        <v>56</v>
      </c>
      <c r="B3" s="233"/>
      <c r="C3" s="233"/>
      <c r="D3" s="233"/>
      <c r="E3" s="233"/>
      <c r="F3" s="35"/>
      <c r="G3" s="35"/>
      <c r="H3" s="35"/>
      <c r="I3" s="35"/>
      <c r="J3" s="35"/>
      <c r="K3" s="35"/>
      <c r="L3" s="35"/>
      <c r="M3" s="35"/>
      <c r="N3" s="35"/>
      <c r="O3" s="35"/>
      <c r="P3" s="35"/>
      <c r="Q3" s="35"/>
      <c r="R3" s="35"/>
      <c r="S3" s="35"/>
    </row>
    <row r="4" spans="1:19" ht="72" customHeight="1">
      <c r="A4" s="234" t="s">
        <v>104</v>
      </c>
      <c r="B4" s="234"/>
      <c r="C4" s="234"/>
      <c r="D4" s="234"/>
      <c r="E4" s="234"/>
      <c r="F4" s="35"/>
      <c r="G4" s="35"/>
      <c r="H4" s="35"/>
      <c r="I4" s="35"/>
      <c r="J4" s="35"/>
      <c r="K4" s="35"/>
      <c r="L4" s="35"/>
      <c r="M4" s="35"/>
      <c r="N4" s="35"/>
      <c r="O4" s="35"/>
      <c r="P4" s="35"/>
      <c r="Q4" s="35"/>
      <c r="R4" s="35"/>
      <c r="S4" s="35"/>
    </row>
    <row r="5" spans="1:19" ht="27" hidden="1" thickBot="1">
      <c r="A5" s="36">
        <v>1</v>
      </c>
      <c r="B5" s="37" t="s">
        <v>29</v>
      </c>
      <c r="C5" s="38"/>
      <c r="D5" s="38" t="s">
        <v>30</v>
      </c>
      <c r="E5" s="39">
        <v>0</v>
      </c>
    </row>
    <row r="6" spans="1:19" ht="14.4" hidden="1" thickBot="1">
      <c r="A6" s="40">
        <v>2</v>
      </c>
      <c r="B6" s="41" t="s">
        <v>31</v>
      </c>
      <c r="C6" s="42"/>
      <c r="D6" s="42"/>
      <c r="E6" s="41">
        <v>3.99</v>
      </c>
    </row>
    <row r="7" spans="1:19" ht="26.4" hidden="1">
      <c r="A7" s="43">
        <v>3</v>
      </c>
      <c r="B7" s="44" t="s">
        <v>32</v>
      </c>
      <c r="C7" s="45" t="s">
        <v>33</v>
      </c>
      <c r="D7" s="45" t="s">
        <v>30</v>
      </c>
      <c r="E7" s="46">
        <f>E5/E6</f>
        <v>0</v>
      </c>
    </row>
    <row r="8" spans="1:19">
      <c r="A8" s="47" t="s">
        <v>34</v>
      </c>
      <c r="B8" s="48" t="s">
        <v>35</v>
      </c>
      <c r="C8" s="47"/>
      <c r="D8" s="47" t="s">
        <v>30</v>
      </c>
      <c r="E8" s="67">
        <f>('Мира, 6'!N15+'Мира, 6'!N20+'Мира, 6'!N24+'Мира, 6'!N30+'Мира, 6'!N35+'Мира, 6'!N40+'Мира, 6'!N46+'Мира, 6'!N51)/1000000</f>
        <v>0.32441828470808498</v>
      </c>
    </row>
    <row r="9" spans="1:19">
      <c r="A9" s="47" t="s">
        <v>36</v>
      </c>
      <c r="B9" s="48" t="s">
        <v>31</v>
      </c>
      <c r="C9" s="47"/>
      <c r="D9" s="47"/>
      <c r="E9" s="68">
        <v>3.99</v>
      </c>
      <c r="F9" s="49"/>
    </row>
    <row r="10" spans="1:19">
      <c r="A10" s="47" t="s">
        <v>37</v>
      </c>
      <c r="B10" s="48" t="s">
        <v>38</v>
      </c>
      <c r="C10" s="47" t="s">
        <v>39</v>
      </c>
      <c r="D10" s="47" t="s">
        <v>30</v>
      </c>
      <c r="E10" s="69">
        <f>E8/E9</f>
        <v>8.130784077896866E-2</v>
      </c>
    </row>
    <row r="11" spans="1:19">
      <c r="A11" s="47" t="s">
        <v>40</v>
      </c>
      <c r="B11" s="48" t="s">
        <v>41</v>
      </c>
      <c r="C11" s="47"/>
      <c r="D11" s="47" t="s">
        <v>30</v>
      </c>
      <c r="E11" s="70">
        <f>ROUND(E7+E10,8)</f>
        <v>8.1307840000000006E-2</v>
      </c>
      <c r="F11" s="50"/>
    </row>
    <row r="12" spans="1:19" ht="36" customHeight="1">
      <c r="A12" s="47" t="s">
        <v>42</v>
      </c>
      <c r="B12" s="48" t="s">
        <v>43</v>
      </c>
      <c r="C12" s="47" t="s">
        <v>44</v>
      </c>
      <c r="D12" s="47" t="s">
        <v>45</v>
      </c>
      <c r="E12" s="68">
        <v>33.75</v>
      </c>
      <c r="F12" s="50"/>
    </row>
    <row r="13" spans="1:19">
      <c r="A13" s="51" t="s">
        <v>46</v>
      </c>
      <c r="B13" s="52" t="s">
        <v>47</v>
      </c>
      <c r="C13" s="53" t="s">
        <v>48</v>
      </c>
      <c r="D13" s="54"/>
      <c r="E13" s="71">
        <v>4.95</v>
      </c>
    </row>
    <row r="14" spans="1:19" ht="20.399999999999999">
      <c r="A14" s="51" t="s">
        <v>49</v>
      </c>
      <c r="B14" s="52" t="str">
        <f>CONCATENATE("Стоимость проведения экспертизы в текущих ценах  ",E11,"*",E12,"%*",E13)</f>
        <v>Стоимость проведения экспертизы в текущих ценах  0,08130784*33,75%*4,95</v>
      </c>
      <c r="C14" s="53"/>
      <c r="D14" s="54" t="s">
        <v>30</v>
      </c>
      <c r="E14" s="100">
        <f>ROUND(E11*E12/100*E13,6)</f>
        <v>0.13583500000000001</v>
      </c>
    </row>
    <row r="15" spans="1:19" ht="89.4" customHeight="1">
      <c r="A15" s="101">
        <v>8</v>
      </c>
      <c r="B15" s="102" t="s">
        <v>100</v>
      </c>
      <c r="C15" s="103"/>
      <c r="D15" s="104" t="s">
        <v>20</v>
      </c>
      <c r="E15" s="105">
        <f>ROUND(E14*1000000*0.2/1.18,0)</f>
        <v>23023</v>
      </c>
      <c r="H15" s="55"/>
      <c r="L15" s="56"/>
    </row>
    <row r="16" spans="1:19" s="56" customFormat="1">
      <c r="A16" s="106" t="s">
        <v>50</v>
      </c>
      <c r="B16" s="106"/>
      <c r="C16" s="107"/>
      <c r="D16" s="108" t="s">
        <v>51</v>
      </c>
      <c r="E16" s="63">
        <f>E15*0.18</f>
        <v>4144.1399999999994</v>
      </c>
      <c r="G16" s="58">
        <f>ROUND(E15*1.052,2)</f>
        <v>24220.2</v>
      </c>
    </row>
    <row r="17" spans="1:12" s="65" customFormat="1" ht="13.5" hidden="1" customHeight="1">
      <c r="A17" s="59" t="s">
        <v>52</v>
      </c>
      <c r="B17" s="60"/>
      <c r="C17" s="61"/>
      <c r="D17" s="62"/>
      <c r="E17" s="63">
        <f>E15+E16</f>
        <v>27167.14</v>
      </c>
      <c r="F17" s="57"/>
      <c r="G17" s="57"/>
      <c r="H17" s="64"/>
      <c r="I17" s="34"/>
      <c r="J17" s="34"/>
      <c r="K17" s="34"/>
      <c r="L17" s="49"/>
    </row>
    <row r="18" spans="1:12" s="65" customFormat="1" ht="12.75" hidden="1" customHeight="1">
      <c r="A18" s="34"/>
      <c r="B18" s="34"/>
      <c r="C18" s="34"/>
      <c r="D18" s="34"/>
      <c r="E18" s="34"/>
      <c r="F18" s="60"/>
      <c r="G18" s="60"/>
      <c r="H18" s="66"/>
      <c r="I18" s="34"/>
      <c r="J18" s="34"/>
      <c r="K18" s="34"/>
      <c r="L18" s="49"/>
    </row>
    <row r="19" spans="1:12" hidden="1"/>
    <row r="20" spans="1:12" ht="32.4" customHeight="1">
      <c r="A20" s="228" t="s">
        <v>86</v>
      </c>
      <c r="B20" s="229"/>
      <c r="C20" s="230"/>
      <c r="D20" s="230"/>
      <c r="E20" s="228"/>
    </row>
    <row r="21" spans="1:12" ht="28.2" customHeight="1"/>
  </sheetData>
  <mergeCells count="5">
    <mergeCell ref="A20:E20"/>
    <mergeCell ref="A1:E1"/>
    <mergeCell ref="A2:E2"/>
    <mergeCell ref="A3:E3"/>
    <mergeCell ref="A4:E4"/>
  </mergeCells>
  <pageMargins left="0.93" right="0.16" top="0.5500000000000000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K25"/>
  <sheetViews>
    <sheetView tabSelected="1" workbookViewId="0">
      <selection sqref="A1:XFD1"/>
    </sheetView>
  </sheetViews>
  <sheetFormatPr defaultColWidth="9.109375" defaultRowHeight="14.4"/>
  <cols>
    <col min="1" max="1" width="6.88671875" style="75" customWidth="1"/>
    <col min="2" max="2" width="28.44140625" style="75" customWidth="1"/>
    <col min="3" max="3" width="40.33203125" style="75" customWidth="1"/>
    <col min="4" max="4" width="33.5546875" style="75" customWidth="1"/>
    <col min="5" max="5" width="25.88671875" style="75" customWidth="1"/>
    <col min="6" max="6" width="15.88671875" style="75" customWidth="1"/>
    <col min="7" max="7" width="16.44140625" style="75" customWidth="1"/>
    <col min="8" max="8" width="20.109375" style="75" customWidth="1"/>
    <col min="9" max="9" width="20.6640625" style="75" customWidth="1"/>
    <col min="10" max="10" width="19.88671875" style="75" customWidth="1"/>
    <col min="11" max="11" width="16.88671875" style="75" customWidth="1"/>
    <col min="12" max="16384" width="9.109375" style="75"/>
  </cols>
  <sheetData>
    <row r="1" spans="1:11">
      <c r="C1" s="241" t="s">
        <v>60</v>
      </c>
      <c r="D1" s="241"/>
      <c r="E1" s="241"/>
    </row>
    <row r="2" spans="1:11" ht="48.75" customHeight="1">
      <c r="A2" s="242" t="s">
        <v>61</v>
      </c>
      <c r="B2" s="242"/>
      <c r="C2" s="242"/>
      <c r="D2" s="242"/>
      <c r="E2" s="242"/>
      <c r="F2" s="76"/>
      <c r="G2" s="76"/>
      <c r="H2" s="76"/>
      <c r="I2" s="76"/>
      <c r="J2" s="76"/>
      <c r="K2" s="76"/>
    </row>
    <row r="3" spans="1:11" ht="42" customHeight="1">
      <c r="A3" s="243" t="s">
        <v>105</v>
      </c>
      <c r="B3" s="243"/>
      <c r="C3" s="243"/>
      <c r="D3" s="243"/>
      <c r="E3" s="243"/>
    </row>
    <row r="4" spans="1:11" ht="47.25" customHeight="1">
      <c r="A4" s="243" t="s">
        <v>62</v>
      </c>
      <c r="B4" s="244"/>
      <c r="C4" s="244"/>
      <c r="D4" s="244"/>
      <c r="E4" s="244"/>
    </row>
    <row r="5" spans="1:11" ht="62.25" customHeight="1">
      <c r="A5" s="243" t="s">
        <v>63</v>
      </c>
      <c r="B5" s="244"/>
      <c r="C5" s="244"/>
      <c r="D5" s="244"/>
      <c r="E5" s="244"/>
    </row>
    <row r="6" spans="1:11" ht="61.5" customHeight="1">
      <c r="A6" s="243" t="s">
        <v>64</v>
      </c>
      <c r="B6" s="244"/>
      <c r="C6" s="244"/>
      <c r="D6" s="244"/>
      <c r="E6" s="244"/>
    </row>
    <row r="7" spans="1:11" ht="27.75" customHeight="1">
      <c r="A7" s="235" t="s">
        <v>65</v>
      </c>
      <c r="B7" s="236"/>
      <c r="C7" s="236"/>
      <c r="D7" s="236"/>
      <c r="E7" s="236"/>
    </row>
    <row r="8" spans="1:11" ht="41.4">
      <c r="A8" s="77" t="s">
        <v>66</v>
      </c>
      <c r="B8" s="77" t="s">
        <v>67</v>
      </c>
      <c r="C8" s="78" t="s">
        <v>68</v>
      </c>
      <c r="D8" s="78" t="s">
        <v>69</v>
      </c>
      <c r="E8" s="78" t="s">
        <v>70</v>
      </c>
      <c r="F8" s="79"/>
      <c r="G8" s="79"/>
      <c r="H8" s="79"/>
      <c r="I8" s="79"/>
      <c r="J8" s="79"/>
      <c r="K8" s="79"/>
    </row>
    <row r="9" spans="1:11" ht="63" customHeight="1">
      <c r="A9" s="77">
        <v>1</v>
      </c>
      <c r="B9" s="80" t="s">
        <v>99</v>
      </c>
      <c r="C9" s="78" t="s">
        <v>85</v>
      </c>
      <c r="D9" s="78" t="s">
        <v>71</v>
      </c>
      <c r="E9" s="81">
        <f>'Мира, 6'!M61</f>
        <v>524854.56000000006</v>
      </c>
    </row>
    <row r="10" spans="1:11" ht="30" customHeight="1">
      <c r="A10" s="237" t="s">
        <v>72</v>
      </c>
      <c r="B10" s="237"/>
      <c r="C10" s="237"/>
      <c r="D10" s="237"/>
      <c r="E10" s="82">
        <f>SUM(E9:E9)</f>
        <v>524854.56000000006</v>
      </c>
    </row>
    <row r="11" spans="1:11">
      <c r="A11" s="83"/>
      <c r="B11" s="83"/>
      <c r="C11" s="83"/>
      <c r="D11" s="83"/>
      <c r="E11" s="83"/>
    </row>
    <row r="12" spans="1:11" ht="93.75" customHeight="1">
      <c r="A12" s="238" t="s">
        <v>73</v>
      </c>
      <c r="B12" s="238"/>
      <c r="C12" s="238"/>
      <c r="D12" s="238"/>
      <c r="E12" s="238"/>
    </row>
    <row r="13" spans="1:11" ht="39.75" customHeight="1">
      <c r="A13" s="239" t="s">
        <v>74</v>
      </c>
      <c r="B13" s="240"/>
      <c r="C13" s="240"/>
      <c r="D13" s="240"/>
      <c r="E13" s="240"/>
    </row>
    <row r="16" spans="1:11">
      <c r="A16" s="165"/>
      <c r="B16" s="165"/>
      <c r="C16" s="165"/>
    </row>
    <row r="17" spans="1:3">
      <c r="A17" s="166">
        <v>0.01</v>
      </c>
      <c r="B17" s="167">
        <f>E10*1%</f>
        <v>5248.5456000000004</v>
      </c>
      <c r="C17" s="165"/>
    </row>
    <row r="18" spans="1:3">
      <c r="A18" s="166">
        <v>0.1</v>
      </c>
      <c r="B18" s="167">
        <f>E10*10%</f>
        <v>52485.456000000006</v>
      </c>
      <c r="C18" s="165"/>
    </row>
    <row r="19" spans="1:3">
      <c r="A19" s="166">
        <v>0.18</v>
      </c>
      <c r="B19" s="167">
        <f>E10*18/118</f>
        <v>80062.560000000012</v>
      </c>
      <c r="C19" s="165"/>
    </row>
    <row r="20" spans="1:3">
      <c r="A20" s="165"/>
      <c r="B20" s="165"/>
      <c r="C20" s="165"/>
    </row>
    <row r="21" spans="1:3">
      <c r="A21" s="165"/>
      <c r="B21" s="165"/>
      <c r="C21" s="165"/>
    </row>
    <row r="22" spans="1:3">
      <c r="A22" s="165"/>
      <c r="B22" s="165"/>
      <c r="C22" s="165"/>
    </row>
    <row r="23" spans="1:3">
      <c r="A23" s="165"/>
      <c r="B23" s="165"/>
      <c r="C23" s="165"/>
    </row>
    <row r="24" spans="1:3">
      <c r="A24" s="165"/>
      <c r="B24" s="165"/>
      <c r="C24" s="165"/>
    </row>
    <row r="25" spans="1:3">
      <c r="A25" s="165"/>
      <c r="B25" s="165"/>
      <c r="C25" s="165"/>
    </row>
  </sheetData>
  <mergeCells count="10">
    <mergeCell ref="A7:E7"/>
    <mergeCell ref="A10:D10"/>
    <mergeCell ref="A12:E12"/>
    <mergeCell ref="A13:E13"/>
    <mergeCell ref="C1:E1"/>
    <mergeCell ref="A2:E2"/>
    <mergeCell ref="A3:E3"/>
    <mergeCell ref="A4:E4"/>
    <mergeCell ref="A5:E5"/>
    <mergeCell ref="A6:E6"/>
  </mergeCells>
  <pageMargins left="0.70866141732283472" right="0.31496062992125984" top="0.35433070866141736" bottom="0.35433070866141736"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Мира, 6</vt:lpstr>
      <vt:lpstr>расчет 1_1</vt:lpstr>
      <vt:lpstr>Обоснование НМК</vt:lpstr>
      <vt:lpstr>'Мира, 6'!Область_печати</vt:lpstr>
      <vt:lpstr>'расчет 1_1'!Область_печати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Захарова Ирина Юрьевна</dc:creator>
  <cp:lastModifiedBy>Латыпова Олеся Васильевна</cp:lastModifiedBy>
  <cp:lastPrinted>2017-11-23T11:10:54Z</cp:lastPrinted>
  <dcterms:created xsi:type="dcterms:W3CDTF">2017-11-13T10:28:58Z</dcterms:created>
  <dcterms:modified xsi:type="dcterms:W3CDTF">2017-11-23T11:11:28Z</dcterms:modified>
</cp:coreProperties>
</file>